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3740"/>
  </bookViews>
  <sheets>
    <sheet name="1" sheetId="1" r:id="rId1"/>
  </sheets>
  <definedNames>
    <definedName name="_xlnm._FilterDatabase" localSheetId="0" hidden="1">'1'!$B$11:$W$156</definedName>
    <definedName name="Z_2DB83B39_A831_4212_BEA7_73F516BD3A9F_.wvu.FilterData" localSheetId="0" hidden="1">'1'!$B$10:$AP$156</definedName>
    <definedName name="Z_2DB83B39_A831_4212_BEA7_73F516BD3A9F_.wvu.Rows" localSheetId="0" hidden="1">'1'!#REF!</definedName>
    <definedName name="Z_8BF64052_1B6F_4592_91F3_92288AEABC95_.wvu.FilterData" localSheetId="0" hidden="1">'1'!$B$10:$AP$156</definedName>
    <definedName name="Z_8F53D04B_24B4_43FD_A4E6_52223FE1062C_.wvu.FilterData" localSheetId="0" hidden="1">'1'!$B$10:$AP$156</definedName>
    <definedName name="Z_8F53D04B_24B4_43FD_A4E6_52223FE1062C_.wvu.Rows" localSheetId="0" hidden="1">'1'!#REF!</definedName>
    <definedName name="Z_9E51A5E1_C5B3_4EA4_B1AF_98AFFD6EC5D1_.wvu.FilterData" localSheetId="0" hidden="1">'1'!$B$10:$AP$156</definedName>
    <definedName name="Z_9E51A5E1_C5B3_4EA4_B1AF_98AFFD6EC5D1_.wvu.Rows" localSheetId="0" hidden="1">'1'!#REF!</definedName>
    <definedName name="_xlnm.Print_Titles" localSheetId="0">'1'!$10:$12</definedName>
    <definedName name="_xlnm.Print_Area" localSheetId="0">'1'!$A$1:$E$156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6" i="1" l="1"/>
  <c r="C156" i="1"/>
  <c r="C117" i="1"/>
  <c r="D121" i="1"/>
  <c r="C121" i="1"/>
  <c r="D136" i="1"/>
  <c r="C136" i="1"/>
  <c r="D141" i="1"/>
  <c r="C141" i="1"/>
  <c r="D154" i="1" l="1"/>
  <c r="C154" i="1"/>
  <c r="D152" i="1"/>
  <c r="C152" i="1"/>
  <c r="D151" i="1"/>
  <c r="C151" i="1"/>
  <c r="D149" i="1"/>
  <c r="C149" i="1"/>
  <c r="D147" i="1"/>
  <c r="C147" i="1"/>
  <c r="D145" i="1"/>
  <c r="C145" i="1"/>
  <c r="D143" i="1"/>
  <c r="C143" i="1"/>
  <c r="D139" i="1"/>
  <c r="C139" i="1"/>
  <c r="D137" i="1"/>
  <c r="C137" i="1"/>
  <c r="D134" i="1"/>
  <c r="C134" i="1"/>
  <c r="D132" i="1"/>
  <c r="C132" i="1"/>
  <c r="D130" i="1"/>
  <c r="C130" i="1"/>
  <c r="D128" i="1"/>
  <c r="C128" i="1"/>
  <c r="D126" i="1"/>
  <c r="C126" i="1"/>
  <c r="D124" i="1"/>
  <c r="C124" i="1"/>
  <c r="D122" i="1"/>
  <c r="C122" i="1"/>
  <c r="D119" i="1"/>
  <c r="C119" i="1"/>
  <c r="D118" i="1"/>
  <c r="C118" i="1"/>
  <c r="D117" i="1" l="1"/>
  <c r="D116" i="1" s="1"/>
  <c r="C116" i="1" l="1"/>
  <c r="D110" i="1"/>
  <c r="C110" i="1"/>
  <c r="C106" i="1"/>
  <c r="D70" i="1"/>
  <c r="D69" i="1" s="1"/>
  <c r="D68" i="1" s="1"/>
  <c r="C70" i="1"/>
  <c r="C69" i="1" s="1"/>
  <c r="C68" i="1" s="1"/>
  <c r="D17" i="1"/>
  <c r="D19" i="1"/>
  <c r="D18" i="1"/>
  <c r="C17" i="1"/>
  <c r="C19" i="1"/>
  <c r="C18" i="1"/>
</calcChain>
</file>

<file path=xl/sharedStrings.xml><?xml version="1.0" encoding="utf-8"?>
<sst xmlns="http://schemas.openxmlformats.org/spreadsheetml/2006/main" count="294" uniqueCount="292">
  <si>
    <t>Прочие межбюджетные трансферты, передаваемые бюджетам</t>
  </si>
  <si>
    <t>Иные межбюджетные трансферты</t>
  </si>
  <si>
    <t>Субвенции бюджетам городских округов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</si>
  <si>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</si>
  <si>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Прочие субсидии</t>
  </si>
  <si>
    <t>Субсидии бюджетам на реализацию мероприятий по обеспечению жильем молодых семей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</si>
  <si>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</si>
  <si>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бюджетной системы Российской Федерации (межбюджетные субсидии)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</si>
  <si>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</si>
  <si>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</si>
  <si>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</si>
  <si>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000 2 00 00000 00 0000 000</t>
  </si>
  <si>
    <t xml:space="preserve">БЕЗВОЗМЕЗДНЫЕ ПОСТУПЛЕНИЯ </t>
  </si>
  <si>
    <t>Субсидии бюджетам на поддержку отрасли культуры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</si>
  <si>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</si>
  <si>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</si>
  <si>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Дотации бюджетам бюджетной системы Российской Федерации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</si>
  <si>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</si>
  <si>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</si>
  <si>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</si>
  <si>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</si>
  <si>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</si>
  <si>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</si>
  <si>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</si>
  <si>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</si>
  <si>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</si>
  <si>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межбюджетные трансферты, передаваемые бюджетам городских округов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</si>
  <si>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</si>
  <si>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</si>
  <si>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НАЛОГОВЫЕ И НЕНАЛОГОВЫЕ ДОХОДЫ</t>
  </si>
  <si>
    <t>000 1 00 00000 00 0000 000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</si>
  <si>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</si>
  <si>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</si>
  <si>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</si>
  <si>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</si>
  <si>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</si>
  <si>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</si>
  <si>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</si>
  <si>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</si>
  <si>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</si>
  <si>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</si>
  <si>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</si>
  <si>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</si>
  <si>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</si>
  <si>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</si>
  <si>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</si>
  <si>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НАЛОГОВЫЕ ДОХОДЫ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</si>
  <si>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</si>
  <si>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</si>
  <si>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</si>
  <si>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</si>
  <si>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</si>
  <si>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</si>
  <si>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</si>
  <si>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</si>
  <si>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</si>
  <si>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</si>
  <si>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</si>
  <si>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Транспортный налог</t>
  </si>
  <si>
    <t>Транспортный налог с организаций</t>
  </si>
  <si>
    <t>Транспортный налог с физических лиц</t>
  </si>
  <si>
    <t>Земельный налог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</si>
  <si>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</si>
  <si>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</si>
  <si>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</si>
  <si>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</si>
  <si>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</si>
  <si>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</si>
  <si>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>000 1 08 00000 00 0000 000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</si>
  <si>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</si>
  <si>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</si>
  <si>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</si>
  <si>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</si>
  <si>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</si>
  <si>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</si>
  <si>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</si>
  <si>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</si>
  <si>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</si>
  <si>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</si>
  <si>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</si>
  <si>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ДОХОДЫ ОТ ПРОДАЖИ МАТЕРИАЛЬНЫХ И НЕМАТЕРИАЛЬНЫХ АКТИВОВ</t>
  </si>
  <si>
    <t xml:space="preserve">Доходы от продажи квартир </t>
  </si>
  <si>
    <t xml:space="preserve">Доходы от продажи квартир, находящихся в собственности городских округов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</si>
  <si>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</si>
  <si>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</si>
  <si>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</si>
  <si>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</si>
  <si>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</si>
  <si>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</si>
  <si>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</si>
  <si>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</si>
  <si>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</si>
  <si>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</si>
  <si>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</si>
  <si>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</si>
  <si>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</si>
  <si>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</si>
  <si>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</si>
  <si>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</si>
  <si>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</si>
  <si>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</si>
  <si>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</si>
  <si>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</si>
  <si>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</si>
  <si>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</si>
  <si>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</si>
  <si>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</si>
  <si>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</si>
  <si>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Платежи в целях возмещения причиненного ущерба (убытков)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</si>
  <si>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</si>
  <si>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</si>
  <si>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000 1 16 00000 00 0000 000</t>
  </si>
  <si>
    <t>000 1 16 01000 00 0000 000</t>
  </si>
  <si>
    <t xml:space="preserve"> 000 1 16 01050 01 0000 140</t>
  </si>
  <si>
    <t>000 1 16 01060 01 0000 140</t>
  </si>
  <si>
    <t>000 1 16 01070 01 0000 140</t>
  </si>
  <si>
    <t>000 1 16 01073 01 0000 140</t>
  </si>
  <si>
    <t>000 1 16 01080 01 0000 140</t>
  </si>
  <si>
    <t>000 1 16 01082 01 0000 140</t>
  </si>
  <si>
    <t>000 1 16 01083 01 0000 140</t>
  </si>
  <si>
    <t>000 1 16 01090 01 0000 140</t>
  </si>
  <si>
    <t>000 1 16 01092 01 0000 140</t>
  </si>
  <si>
    <t>000 1 16 01140 01 0000 140</t>
  </si>
  <si>
    <t>000 1 16 01142 01 0000 140</t>
  </si>
  <si>
    <t>000 1 16 01143 01 0000 140</t>
  </si>
  <si>
    <t>000 1 16 01150 01 0000 140</t>
  </si>
  <si>
    <t>000 1 16 01170 01 0000 140</t>
  </si>
  <si>
    <t>000 1 16 01190 01 0000 140</t>
  </si>
  <si>
    <t>000 1 16 01192 01 0000 140</t>
  </si>
  <si>
    <t>000 1 16 01193 01 0000 140</t>
  </si>
  <si>
    <t>000 1 16 01200 01 0000 140</t>
  </si>
  <si>
    <t>000 1 16 02000 02 0000 140</t>
  </si>
  <si>
    <t>000 1 16 10000 00 0000 140</t>
  </si>
  <si>
    <t>000 1 16 11060 01 0000 140</t>
  </si>
  <si>
    <t xml:space="preserve">000 2 02 25179 00 0000 150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</si>
  <si>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</si>
  <si>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</si>
  <si>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000 2 02 49999 00 0000 150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</si>
  <si>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</si>
  <si>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Сумма на год</t>
  </si>
  <si>
    <t xml:space="preserve">Код бюджетной классификации
</t>
  </si>
  <si>
    <t xml:space="preserve">Наименование кода классификации доходов бюджетов
</t>
  </si>
  <si>
    <t>(тыс. рублей)</t>
  </si>
  <si>
    <t>Приложение 2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</si>
  <si>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</si>
  <si>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</si>
  <si>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</si>
  <si>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</si>
  <si>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</si>
  <si>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</si>
  <si>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000 1 01 02080 01 0000 110</t>
  </si>
  <si>
    <t>000 1 03 00000 00 0000 000</t>
  </si>
  <si>
    <t>000 1 03 02000 01 0000 110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</si>
  <si>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</si>
  <si>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</si>
  <si>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</si>
  <si>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</si>
  <si>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</si>
  <si>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</si>
  <si>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</si>
  <si>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</si>
  <si>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</si>
  <si>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</si>
  <si>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</si>
  <si>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</si>
  <si>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000 1 05 01020 01 0000 110</t>
  </si>
  <si>
    <t>000 1 05 01021 01 0000 110</t>
  </si>
  <si>
    <t>000 1 05 03000 01 0000 110</t>
  </si>
  <si>
    <t>000 1 05 03010 01 1000 110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</si>
  <si>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</si>
  <si>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</si>
  <si>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</si>
  <si>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</si>
  <si>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</si>
  <si>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000 1 06 04000 00 0000 000</t>
  </si>
  <si>
    <t xml:space="preserve">000 1 06 04011 02 0000 110 </t>
  </si>
  <si>
    <t>000 1 06 04012 02 0000 110</t>
  </si>
  <si>
    <t>000 1 06 06000 00 0000 110</t>
  </si>
  <si>
    <t xml:space="preserve">000 1 06 06032 04 0000 110 </t>
  </si>
  <si>
    <t>000 1 06 06042 04 0000 110</t>
  </si>
  <si>
    <t>000 1 08 03000 01 0000 110</t>
  </si>
  <si>
    <t>000 1 08 03010 01 0000 110</t>
  </si>
  <si>
    <t>000 1 11 00000 00 0000 000</t>
  </si>
  <si>
    <t>000 1 11 05000 00 0000 120</t>
  </si>
  <si>
    <t xml:space="preserve">000 1 11 05010 00 0000 120 </t>
  </si>
  <si>
    <t>000 1 11 05012 04 0000 120</t>
  </si>
  <si>
    <t>000 1 11 05030 00 0000 120</t>
  </si>
  <si>
    <t>000 1 11 05034 04 0000 120</t>
  </si>
  <si>
    <t>000 1 11 09000 00 0000 120</t>
  </si>
  <si>
    <t xml:space="preserve">000 1 11 09040 00 0000 120 </t>
  </si>
  <si>
    <t>000 1 11 09044 04 0000 120</t>
  </si>
  <si>
    <t>000 1 11 09080 00 0000 120</t>
  </si>
  <si>
    <t>000 1 11 09080 04 0000 120</t>
  </si>
  <si>
    <t>000 1 14 00000 00 0000 000</t>
  </si>
  <si>
    <t>000 1 14 01000 00 0000 410</t>
  </si>
  <si>
    <t>000 1 14 01040 04 0000 410</t>
  </si>
  <si>
    <t>000 1 14 02000 00 0000 000</t>
  </si>
  <si>
    <t>000 1 14 02040 04 0000 410</t>
  </si>
  <si>
    <t>000 1 14 02043 04 0000 410</t>
  </si>
  <si>
    <t>000 1 16 01130 01 0000 140</t>
  </si>
  <si>
    <t>000 1 16 02010 02 0000 140</t>
  </si>
  <si>
    <t>000 1 16 11064 01 0000 140</t>
  </si>
  <si>
    <t>000 2 02 00000 00 0000 000</t>
  </si>
  <si>
    <t>000 2 02 10000 00 0000 150</t>
  </si>
  <si>
    <t>000 2 02 15001 00 0000 150</t>
  </si>
  <si>
    <t>000 2 02 15001 04 0000 150</t>
  </si>
  <si>
    <t>000 2 02 20000 00 0000 150</t>
  </si>
  <si>
    <t xml:space="preserve">000 2 02 25178 00 0000 150 </t>
  </si>
  <si>
    <t xml:space="preserve">000 2 02 25178 04 0000 150 </t>
  </si>
  <si>
    <t xml:space="preserve">000 2 02 25179 04 0000 150 </t>
  </si>
  <si>
    <t>000 2 02 25304 00 0000 150</t>
  </si>
  <si>
    <t>000 2 02 25304 04 0000 150</t>
  </si>
  <si>
    <t>000 2 02 25497 00 0000 150</t>
  </si>
  <si>
    <t xml:space="preserve">000 2 02 25497 04 0000 150 </t>
  </si>
  <si>
    <t>000 2 02 25519 00 0000 150</t>
  </si>
  <si>
    <t>000 2 02 25519 04 0000 150</t>
  </si>
  <si>
    <t xml:space="preserve">000 2 02 29999 00 0000 150 </t>
  </si>
  <si>
    <t xml:space="preserve">000 2 02 29999 04 0000 150 </t>
  </si>
  <si>
    <t>000 2 02 30000 00 0000 150</t>
  </si>
  <si>
    <t>000 2 02 30024 00 0000 150</t>
  </si>
  <si>
    <t>000 2 02 30024 04 0000 150</t>
  </si>
  <si>
    <t xml:space="preserve">000 2 02 30029 00 0000 150 </t>
  </si>
  <si>
    <t xml:space="preserve">000 2 02 30029 04 0000 150 </t>
  </si>
  <si>
    <t>000 2 02 35120 00 0000 150</t>
  </si>
  <si>
    <t>000 2 02 35120 04 0000 150</t>
  </si>
  <si>
    <t xml:space="preserve">000 2 02 35135 00 0000 150 </t>
  </si>
  <si>
    <t xml:space="preserve">000 2 02 35135 04 0000 150 </t>
  </si>
  <si>
    <t>000 2 02 35176 00 0000 150</t>
  </si>
  <si>
    <t>000 2 02 35176 04 0000 150</t>
  </si>
  <si>
    <t xml:space="preserve">000 2 02 35930 00 0000 150 </t>
  </si>
  <si>
    <t xml:space="preserve">000 2 02 35930 04 0000 150 </t>
  </si>
  <si>
    <t>000 2 02 40000 00 0000 150</t>
  </si>
  <si>
    <t>000 2 02 45303 00 0000 150</t>
  </si>
  <si>
    <t>000 2 02 45303 04 0000 150</t>
  </si>
  <si>
    <t>000 2 02 49999 04 0000 150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</si>
  <si>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</si>
  <si>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</si>
  <si>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</si>
  <si>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</t>
  </si>
  <si>
    <t>000 1 16 01133 01 0000 140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</si>
  <si>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</si>
  <si>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</si>
  <si>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</si>
  <si>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</si>
  <si>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</si>
  <si>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</si>
  <si>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</si>
  <si>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</si>
  <si>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</si>
  <si>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</si>
  <si>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</si>
  <si>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</si>
  <si>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Всего доходов</t>
  </si>
  <si>
    <t xml:space="preserve">Доходы бюджета города Пыть-Яха 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</si>
  <si>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</si>
  <si>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</si>
  <si>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</si>
  <si>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</si>
  <si>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</si>
  <si>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</si>
  <si>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000 1 13 00000 00 0000 130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</si>
  <si>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</si>
  <si>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</si>
  <si>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</si>
  <si>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</si>
  <si>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</si>
  <si>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</si>
  <si>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</si>
  <si>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</si>
  <si>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</si>
  <si>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000 1 16 01330 01 0000 140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</si>
  <si>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</si>
  <si>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</si>
  <si>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</si>
  <si>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000 1 16 07000 04 0000 140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</si>
  <si>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</si>
  <si>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</si>
  <si>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</si>
  <si>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</si>
  <si>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</si>
  <si>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на 2025-2026 годы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</si>
  <si>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</si>
  <si>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000 2 02 35118 00 0000 150 </t>
  </si>
  <si>
    <t xml:space="preserve">000 2 02 35118 04 0000 150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</si>
  <si>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</si>
  <si>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</si>
  <si>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</si>
  <si>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</si>
  <si>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</si>
  <si>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</si>
  <si>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к решению Думы города Пыть-Яха</t>
  </si>
  <si>
    <t>от 11.12.2023 № 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</si>
</sst>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;[Red]\-#,##0.0;0.0"/>
    <numFmt numFmtId="165" formatCode="#,##0.0"/>
  </numFmts>
  <fonts count="14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8" fillId="0" borderId="0"/>
  </cellStyleXfs>
  <cellXfs count="62">
    <xf numFmtId="0" fontId="0" fillId="0" borderId="0" xfId="0"/>
    <xf numFmtId="0" fontId="2" fillId="2" borderId="0" xfId="1" applyFont="1" applyFill="1"/>
    <xf numFmtId="0" fontId="2" fillId="0" borderId="0" xfId="1" applyFont="1" applyFill="1"/>
    <xf numFmtId="0" fontId="3" fillId="2" borderId="0" xfId="1" applyFont="1" applyFill="1"/>
    <xf numFmtId="0" fontId="5" fillId="2" borderId="0" xfId="1" applyFont="1" applyFill="1"/>
    <xf numFmtId="0" fontId="4" fillId="2" borderId="0" xfId="1" applyFont="1" applyFill="1"/>
    <xf numFmtId="4" fontId="2" fillId="2" borderId="0" xfId="1" applyNumberFormat="1" applyFont="1" applyFill="1"/>
    <xf numFmtId="4" fontId="5" fillId="2" borderId="0" xfId="1" applyNumberFormat="1" applyFont="1" applyFill="1"/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5" fontId="3" fillId="2" borderId="0" xfId="1" applyNumberFormat="1" applyFont="1" applyFill="1"/>
    <xf numFmtId="0" fontId="8" fillId="2" borderId="0" xfId="1" applyFont="1" applyFill="1"/>
    <xf numFmtId="0" fontId="8" fillId="0" borderId="0" xfId="1" applyFont="1" applyFill="1"/>
    <xf numFmtId="0" fontId="8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5" fontId="8" fillId="2" borderId="1" xfId="3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left" vertical="center" wrapText="1"/>
    </xf>
    <xf numFmtId="164" fontId="8" fillId="2" borderId="1" xfId="2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Font="1" applyFill="1" applyAlignment="1">
      <alignment horizontal="left"/>
    </xf>
    <xf numFmtId="4" fontId="8" fillId="2" borderId="0" xfId="1" applyNumberFormat="1" applyFont="1" applyFill="1" applyBorder="1" applyAlignment="1">
      <alignment wrapText="1"/>
    </xf>
    <xf numFmtId="4" fontId="8" fillId="2" borderId="0" xfId="1" applyNumberFormat="1" applyFont="1" applyFill="1" applyBorder="1"/>
    <xf numFmtId="4" fontId="8" fillId="2" borderId="0" xfId="1" applyNumberFormat="1" applyFont="1" applyFill="1"/>
    <xf numFmtId="0" fontId="13" fillId="2" borderId="0" xfId="1" applyFont="1" applyFill="1"/>
    <xf numFmtId="0" fontId="13" fillId="2" borderId="0" xfId="1" applyFont="1" applyFill="1" applyAlignment="1">
      <alignment horizontal="left"/>
    </xf>
    <xf numFmtId="4" fontId="13" fillId="2" borderId="0" xfId="1" applyNumberFormat="1" applyFont="1" applyFill="1" applyBorder="1"/>
    <xf numFmtId="0" fontId="8" fillId="2" borderId="0" xfId="1" applyFont="1" applyFill="1" applyAlignment="1">
      <alignment horizontal="left"/>
    </xf>
    <xf numFmtId="0" fontId="8" fillId="2" borderId="0" xfId="1" applyFont="1" applyFill="1" applyBorder="1"/>
    <xf numFmtId="4" fontId="11" fillId="2" borderId="0" xfId="1" applyNumberFormat="1" applyFont="1" applyFill="1" applyBorder="1" applyAlignment="1">
      <alignment horizontal="center"/>
    </xf>
    <xf numFmtId="0" fontId="8" fillId="0" borderId="0" xfId="1" applyFont="1" applyFill="1" applyBorder="1"/>
    <xf numFmtId="0" fontId="9" fillId="2" borderId="0" xfId="1" applyFont="1" applyFill="1"/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4" fontId="9" fillId="0" borderId="0" xfId="1" applyNumberFormat="1" applyFont="1" applyFill="1" applyBorder="1"/>
    <xf numFmtId="0" fontId="9" fillId="0" borderId="0" xfId="1" applyFont="1" applyFill="1"/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Font="1" applyFill="1" applyAlignment="1">
      <alignment horizontal="right"/>
    </xf>
    <xf numFmtId="0" fontId="8" fillId="2" borderId="3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vertical="center"/>
    </xf>
    <xf numFmtId="165" fontId="8" fillId="2" borderId="1" xfId="1" applyNumberFormat="1" applyFont="1" applyFill="1" applyBorder="1" applyAlignment="1">
      <alignment horizontal="right" vertical="center"/>
    </xf>
    <xf numFmtId="165" fontId="8" fillId="2" borderId="1" xfId="1" applyNumberFormat="1" applyFont="1" applyFill="1" applyBorder="1" applyAlignment="1">
      <alignment vertical="center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4" fontId="8" fillId="2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0" fontId="8" fillId="2" borderId="1" xfId="4" applyNumberFormat="1" applyFont="1" applyFill="1" applyBorder="1" applyAlignment="1" applyProtection="1">
      <alignment horizontal="left" vertical="center" wrapText="1"/>
      <protection hidden="1"/>
    </xf>
    <xf numFmtId="0" fontId="8" fillId="2" borderId="1" xfId="1" applyNumberFormat="1" applyFont="1" applyFill="1" applyBorder="1" applyAlignment="1" applyProtection="1">
      <alignment vertical="center" wrapText="1"/>
      <protection hidden="1"/>
    </xf>
    <xf numFmtId="165" fontId="8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12" fillId="2" borderId="1" xfId="1" applyFont="1" applyFill="1" applyBorder="1" applyAlignment="1">
      <alignment vertical="center"/>
    </xf>
    <xf numFmtId="0" fontId="12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12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1" applyFont="1" applyFill="1" applyBorder="1" applyAlignment="1">
      <alignment horizontal="left" vertical="center"/>
    </xf>
    <xf numFmtId="165" fontId="8" fillId="2" borderId="1" xfId="1" applyNumberFormat="1" applyFont="1" applyFill="1" applyBorder="1" applyAlignment="1">
      <alignment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5" xfId="1" applyNumberFormat="1" applyFont="1" applyFill="1" applyBorder="1" applyAlignment="1">
      <alignment horizontal="center" vertical="center" wrapText="1"/>
    </xf>
    <xf numFmtId="0" fontId="8" fillId="2" borderId="4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_Tmp2" xfId="1"/>
    <cellStyle name="Обычный_Роспись по видам доходов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54"/>
  <sheetViews>
    <sheetView tabSelected="1" view="pageBreakPreview" topLeftCell="A151" zoomScaleNormal="115" zoomScaleSheetLayoutView="100" workbookViewId="0">
      <selection activeCell="D9" sqref="D9"/>
    </sheetView>
  </sheetViews>
  <sheetFormatPr defaultColWidth="9.140625" defaultRowHeight="15.75" x14ac:dyDescent="0.25"/>
  <cols>
    <col min="1" max="1" width="25.140625" style="11" customWidth="1"/>
    <col min="2" max="2" width="58" style="20" customWidth="1"/>
    <col min="3" max="3" width="20" style="30" customWidth="1"/>
    <col min="4" max="4" width="18.140625" style="12" customWidth="1"/>
    <col min="5" max="5" width="2.42578125" style="2" customWidth="1"/>
    <col min="6" max="6" width="18.7109375" style="2" bestFit="1" customWidth="1"/>
    <col min="7" max="7" width="14.140625" style="2" customWidth="1"/>
    <col min="8" max="23" width="9.140625" style="2"/>
    <col min="24" max="16384" width="9.140625" style="1"/>
  </cols>
  <sheetData>
    <row r="1" spans="1:23" ht="18.75" x14ac:dyDescent="0.3">
      <c r="A1" s="31"/>
      <c r="B1" s="58"/>
      <c r="C1" s="58"/>
      <c r="D1" s="8" t="s">
        <v>143</v>
      </c>
    </row>
    <row r="2" spans="1:23" ht="18.75" x14ac:dyDescent="0.3">
      <c r="A2" s="31"/>
      <c r="B2" s="32"/>
      <c r="C2" s="33"/>
      <c r="D2" s="8" t="s">
        <v>290</v>
      </c>
    </row>
    <row r="3" spans="1:23" ht="18.75" x14ac:dyDescent="0.3">
      <c r="A3" s="31"/>
      <c r="B3" s="32"/>
      <c r="C3" s="33"/>
      <c r="D3" s="8" t="s">
        <v>291</v>
      </c>
    </row>
    <row r="4" spans="1:23" ht="18.75" x14ac:dyDescent="0.3">
      <c r="A4" s="31"/>
      <c r="B4" s="32"/>
      <c r="C4" s="33"/>
      <c r="D4" s="8"/>
    </row>
    <row r="5" spans="1:23" ht="18.75" x14ac:dyDescent="0.3">
      <c r="A5" s="31"/>
      <c r="B5" s="32"/>
      <c r="C5" s="33"/>
      <c r="D5" s="8"/>
    </row>
    <row r="6" spans="1:23" ht="18.75" x14ac:dyDescent="0.3">
      <c r="A6" s="31"/>
      <c r="B6" s="9" t="s">
        <v>253</v>
      </c>
      <c r="C6" s="33"/>
      <c r="D6" s="8"/>
    </row>
    <row r="7" spans="1:23" ht="18.75" x14ac:dyDescent="0.3">
      <c r="A7" s="31"/>
      <c r="B7" s="9" t="s">
        <v>280</v>
      </c>
      <c r="C7" s="33"/>
      <c r="D7" s="8"/>
    </row>
    <row r="8" spans="1:23" ht="18.75" x14ac:dyDescent="0.3">
      <c r="A8" s="31"/>
      <c r="B8" s="32"/>
      <c r="C8" s="34"/>
      <c r="D8" s="35"/>
    </row>
    <row r="9" spans="1:23" ht="18.75" x14ac:dyDescent="0.3">
      <c r="A9" s="31"/>
      <c r="B9" s="36"/>
      <c r="C9" s="34"/>
      <c r="D9" s="37" t="s">
        <v>142</v>
      </c>
    </row>
    <row r="10" spans="1:23" ht="34.5" customHeight="1" x14ac:dyDescent="0.25">
      <c r="A10" s="56" t="s">
        <v>140</v>
      </c>
      <c r="B10" s="59" t="s">
        <v>141</v>
      </c>
      <c r="C10" s="60" t="s">
        <v>139</v>
      </c>
      <c r="D10" s="6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25">
      <c r="A11" s="57"/>
      <c r="B11" s="59"/>
      <c r="C11" s="13">
        <v>2025</v>
      </c>
      <c r="D11" s="13">
        <v>2026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x14ac:dyDescent="0.25">
      <c r="A12" s="38">
        <v>1</v>
      </c>
      <c r="B12" s="14">
        <v>2</v>
      </c>
      <c r="C12" s="13">
        <v>3</v>
      </c>
      <c r="D12" s="13">
        <v>4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x14ac:dyDescent="0.25">
      <c r="A13" s="39" t="s">
        <v>30</v>
      </c>
      <c r="B13" s="15" t="s">
        <v>29</v>
      </c>
      <c r="C13" s="16">
        <v>1739628.8</v>
      </c>
      <c r="D13" s="16">
        <v>1806436.3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25">
      <c r="A14" s="39"/>
      <c r="B14" s="15" t="s">
        <v>46</v>
      </c>
      <c r="C14" s="16">
        <v>1526481.5</v>
      </c>
      <c r="D14" s="16">
        <v>1599950.2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x14ac:dyDescent="0.25">
      <c r="A15" s="39" t="s">
        <v>144</v>
      </c>
      <c r="B15" s="15" t="s">
        <v>31</v>
      </c>
      <c r="C15" s="16">
        <v>1137375.2</v>
      </c>
      <c r="D15" s="16">
        <v>1203416.8999999999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25">
      <c r="A16" s="39" t="s">
        <v>145</v>
      </c>
      <c r="B16" s="15" t="s">
        <v>32</v>
      </c>
      <c r="C16" s="16">
        <v>1137375.2</v>
      </c>
      <c r="D16" s="16">
        <v>1203416.8999999999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76.5" x14ac:dyDescent="0.25">
      <c r="A17" s="39" t="s">
        <v>146</v>
      </c>
      <c r="B17" s="15" t="s">
        <v>135</v>
      </c>
      <c r="C17" s="40">
        <f>907137.8+145000</f>
        <v>1052137.8</v>
      </c>
      <c r="D17" s="41">
        <f>956376.7+162000</f>
        <v>1118376.7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89.25" x14ac:dyDescent="0.25">
      <c r="A18" s="39" t="s">
        <v>147</v>
      </c>
      <c r="B18" s="15" t="s">
        <v>33</v>
      </c>
      <c r="C18" s="40">
        <f>1610+2000</f>
        <v>3610</v>
      </c>
      <c r="D18" s="41">
        <f>1610+2000</f>
        <v>3610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38.25" x14ac:dyDescent="0.25">
      <c r="A19" s="39" t="s">
        <v>148</v>
      </c>
      <c r="B19" s="15" t="s">
        <v>34</v>
      </c>
      <c r="C19" s="40">
        <f>2790+1837.4</f>
        <v>4627.3999999999996</v>
      </c>
      <c r="D19" s="41">
        <f>2790+1640.2</f>
        <v>4430.2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76.5" x14ac:dyDescent="0.25">
      <c r="A20" s="39" t="s">
        <v>149</v>
      </c>
      <c r="B20" s="15" t="s">
        <v>35</v>
      </c>
      <c r="C20" s="40">
        <v>3000</v>
      </c>
      <c r="D20" s="41">
        <v>3000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02" x14ac:dyDescent="0.25">
      <c r="A21" s="39" t="s">
        <v>150</v>
      </c>
      <c r="B21" s="15" t="s">
        <v>136</v>
      </c>
      <c r="C21" s="40">
        <v>46000</v>
      </c>
      <c r="D21" s="41">
        <v>46000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38.25" x14ac:dyDescent="0.25">
      <c r="A22" s="39" t="s">
        <v>256</v>
      </c>
      <c r="B22" s="42" t="s">
        <v>257</v>
      </c>
      <c r="C22" s="40">
        <v>1000</v>
      </c>
      <c r="D22" s="41">
        <v>1000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38.25" x14ac:dyDescent="0.25">
      <c r="A23" s="39" t="s">
        <v>258</v>
      </c>
      <c r="B23" s="42" t="s">
        <v>259</v>
      </c>
      <c r="C23" s="40">
        <v>27000</v>
      </c>
      <c r="D23" s="41">
        <v>27000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s="3" customFormat="1" ht="25.5" x14ac:dyDescent="0.25">
      <c r="A24" s="39" t="s">
        <v>151</v>
      </c>
      <c r="B24" s="15" t="s">
        <v>36</v>
      </c>
      <c r="C24" s="16">
        <v>16235.3</v>
      </c>
      <c r="D24" s="16">
        <v>16235.3</v>
      </c>
    </row>
    <row r="25" spans="1:23" ht="25.5" x14ac:dyDescent="0.25">
      <c r="A25" s="39" t="s">
        <v>152</v>
      </c>
      <c r="B25" s="15" t="s">
        <v>38</v>
      </c>
      <c r="C25" s="16">
        <v>16235.3</v>
      </c>
      <c r="D25" s="16">
        <v>16235.3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51" x14ac:dyDescent="0.25">
      <c r="A26" s="39" t="s">
        <v>153</v>
      </c>
      <c r="B26" s="43" t="s">
        <v>37</v>
      </c>
      <c r="C26" s="40">
        <v>8367.1</v>
      </c>
      <c r="D26" s="40">
        <v>8367.1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89.25" x14ac:dyDescent="0.25">
      <c r="A27" s="39" t="s">
        <v>154</v>
      </c>
      <c r="B27" s="44" t="s">
        <v>39</v>
      </c>
      <c r="C27" s="40">
        <v>8367.1</v>
      </c>
      <c r="D27" s="40">
        <v>8367.1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63.75" x14ac:dyDescent="0.25">
      <c r="A28" s="39" t="s">
        <v>155</v>
      </c>
      <c r="B28" s="45" t="s">
        <v>40</v>
      </c>
      <c r="C28" s="40">
        <v>43.3</v>
      </c>
      <c r="D28" s="40">
        <v>43.3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02" x14ac:dyDescent="0.25">
      <c r="A29" s="39" t="s">
        <v>156</v>
      </c>
      <c r="B29" s="46" t="s">
        <v>41</v>
      </c>
      <c r="C29" s="40">
        <v>43.3</v>
      </c>
      <c r="D29" s="40">
        <v>43.3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51" x14ac:dyDescent="0.25">
      <c r="A30" s="39" t="s">
        <v>157</v>
      </c>
      <c r="B30" s="45" t="s">
        <v>42</v>
      </c>
      <c r="C30" s="40">
        <v>9007</v>
      </c>
      <c r="D30" s="40">
        <v>9007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89.25" x14ac:dyDescent="0.25">
      <c r="A31" s="39" t="s">
        <v>158</v>
      </c>
      <c r="B31" s="44" t="s">
        <v>43</v>
      </c>
      <c r="C31" s="40">
        <v>9007</v>
      </c>
      <c r="D31" s="40">
        <v>9007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51" x14ac:dyDescent="0.25">
      <c r="A32" s="39" t="s">
        <v>159</v>
      </c>
      <c r="B32" s="45" t="s">
        <v>44</v>
      </c>
      <c r="C32" s="40">
        <v>-1182.0999999999999</v>
      </c>
      <c r="D32" s="40">
        <v>-1182.0999999999999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89.25" x14ac:dyDescent="0.25">
      <c r="A33" s="39" t="s">
        <v>160</v>
      </c>
      <c r="B33" s="44" t="s">
        <v>45</v>
      </c>
      <c r="C33" s="40">
        <v>-1182.0999999999999</v>
      </c>
      <c r="D33" s="40">
        <v>-1182.0999999999999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39" t="s">
        <v>161</v>
      </c>
      <c r="B34" s="44" t="s">
        <v>47</v>
      </c>
      <c r="C34" s="16">
        <v>248041</v>
      </c>
      <c r="D34" s="16">
        <v>250425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s="3" customFormat="1" ht="25.5" x14ac:dyDescent="0.25">
      <c r="A35" s="39" t="s">
        <v>162</v>
      </c>
      <c r="B35" s="42" t="s">
        <v>48</v>
      </c>
      <c r="C35" s="40">
        <v>236800</v>
      </c>
      <c r="D35" s="40">
        <v>239184</v>
      </c>
    </row>
    <row r="36" spans="1:23" ht="25.5" x14ac:dyDescent="0.25">
      <c r="A36" s="39" t="s">
        <v>163</v>
      </c>
      <c r="B36" s="42" t="s">
        <v>49</v>
      </c>
      <c r="C36" s="40">
        <v>190000</v>
      </c>
      <c r="D36" s="40">
        <v>190000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25.5" x14ac:dyDescent="0.25">
      <c r="A37" s="39" t="s">
        <v>164</v>
      </c>
      <c r="B37" s="42" t="s">
        <v>49</v>
      </c>
      <c r="C37" s="40">
        <v>190000</v>
      </c>
      <c r="D37" s="40">
        <v>190000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38.25" x14ac:dyDescent="0.25">
      <c r="A38" s="39" t="s">
        <v>165</v>
      </c>
      <c r="B38" s="42" t="s">
        <v>50</v>
      </c>
      <c r="C38" s="40">
        <v>46800</v>
      </c>
      <c r="D38" s="40">
        <v>49184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51" x14ac:dyDescent="0.25">
      <c r="A39" s="39" t="s">
        <v>166</v>
      </c>
      <c r="B39" s="42" t="s">
        <v>51</v>
      </c>
      <c r="C39" s="40">
        <v>46800</v>
      </c>
      <c r="D39" s="40">
        <v>49184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s="3" customFormat="1" x14ac:dyDescent="0.25">
      <c r="A40" s="39" t="s">
        <v>167</v>
      </c>
      <c r="B40" s="18" t="s">
        <v>52</v>
      </c>
      <c r="C40" s="40">
        <v>41</v>
      </c>
      <c r="D40" s="40">
        <v>41</v>
      </c>
    </row>
    <row r="41" spans="1:23" x14ac:dyDescent="0.25">
      <c r="A41" s="39" t="s">
        <v>168</v>
      </c>
      <c r="B41" s="47" t="s">
        <v>52</v>
      </c>
      <c r="C41" s="40">
        <v>41</v>
      </c>
      <c r="D41" s="40">
        <v>41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s="3" customFormat="1" ht="25.5" x14ac:dyDescent="0.25">
      <c r="A42" s="39" t="s">
        <v>169</v>
      </c>
      <c r="B42" s="18" t="s">
        <v>53</v>
      </c>
      <c r="C42" s="40">
        <v>11200</v>
      </c>
      <c r="D42" s="40">
        <v>11200</v>
      </c>
    </row>
    <row r="43" spans="1:23" ht="25.5" x14ac:dyDescent="0.25">
      <c r="A43" s="39" t="s">
        <v>170</v>
      </c>
      <c r="B43" s="15" t="s">
        <v>54</v>
      </c>
      <c r="C43" s="40">
        <v>11200</v>
      </c>
      <c r="D43" s="40">
        <v>11200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s="3" customFormat="1" x14ac:dyDescent="0.25">
      <c r="A44" s="39" t="s">
        <v>171</v>
      </c>
      <c r="B44" s="15" t="s">
        <v>55</v>
      </c>
      <c r="C44" s="40">
        <v>115158</v>
      </c>
      <c r="D44" s="40">
        <v>119815</v>
      </c>
    </row>
    <row r="45" spans="1:23" s="3" customFormat="1" x14ac:dyDescent="0.25">
      <c r="A45" s="39" t="s">
        <v>172</v>
      </c>
      <c r="B45" s="42" t="s">
        <v>56</v>
      </c>
      <c r="C45" s="40">
        <v>25375</v>
      </c>
      <c r="D45" s="40">
        <v>25375</v>
      </c>
    </row>
    <row r="46" spans="1:23" ht="38.25" x14ac:dyDescent="0.25">
      <c r="A46" s="39" t="s">
        <v>173</v>
      </c>
      <c r="B46" s="48" t="s">
        <v>57</v>
      </c>
      <c r="C46" s="40">
        <v>25375</v>
      </c>
      <c r="D46" s="40">
        <v>25375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s="3" customFormat="1" x14ac:dyDescent="0.25">
      <c r="A47" s="39" t="s">
        <v>174</v>
      </c>
      <c r="B47" s="42" t="s">
        <v>58</v>
      </c>
      <c r="C47" s="40">
        <v>29400</v>
      </c>
      <c r="D47" s="40">
        <v>31400</v>
      </c>
    </row>
    <row r="48" spans="1:23" x14ac:dyDescent="0.25">
      <c r="A48" s="39" t="s">
        <v>175</v>
      </c>
      <c r="B48" s="42" t="s">
        <v>59</v>
      </c>
      <c r="C48" s="40">
        <v>11000</v>
      </c>
      <c r="D48" s="40">
        <v>11000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39" t="s">
        <v>176</v>
      </c>
      <c r="B49" s="42" t="s">
        <v>60</v>
      </c>
      <c r="C49" s="40">
        <v>18400</v>
      </c>
      <c r="D49" s="40">
        <v>20400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s="3" customFormat="1" x14ac:dyDescent="0.25">
      <c r="A50" s="39" t="s">
        <v>177</v>
      </c>
      <c r="B50" s="42" t="s">
        <v>61</v>
      </c>
      <c r="C50" s="40">
        <v>60383</v>
      </c>
      <c r="D50" s="40">
        <v>63040</v>
      </c>
    </row>
    <row r="51" spans="1:23" ht="25.5" x14ac:dyDescent="0.25">
      <c r="A51" s="39" t="s">
        <v>178</v>
      </c>
      <c r="B51" s="42" t="s">
        <v>62</v>
      </c>
      <c r="C51" s="40">
        <v>54883</v>
      </c>
      <c r="D51" s="40">
        <v>57540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25.5" x14ac:dyDescent="0.25">
      <c r="A52" s="39" t="s">
        <v>179</v>
      </c>
      <c r="B52" s="42" t="s">
        <v>63</v>
      </c>
      <c r="C52" s="40">
        <v>5500</v>
      </c>
      <c r="D52" s="40">
        <v>5500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s="3" customFormat="1" x14ac:dyDescent="0.25">
      <c r="A53" s="39" t="s">
        <v>68</v>
      </c>
      <c r="B53" s="42" t="s">
        <v>64</v>
      </c>
      <c r="C53" s="40">
        <v>9672</v>
      </c>
      <c r="D53" s="40">
        <v>10058</v>
      </c>
    </row>
    <row r="54" spans="1:23" s="3" customFormat="1" ht="25.5" x14ac:dyDescent="0.25">
      <c r="A54" s="39" t="s">
        <v>180</v>
      </c>
      <c r="B54" s="42" t="s">
        <v>65</v>
      </c>
      <c r="C54" s="40">
        <v>9672</v>
      </c>
      <c r="D54" s="40">
        <v>10058</v>
      </c>
    </row>
    <row r="55" spans="1:23" ht="38.25" x14ac:dyDescent="0.25">
      <c r="A55" s="39" t="s">
        <v>181</v>
      </c>
      <c r="B55" s="42" t="s">
        <v>66</v>
      </c>
      <c r="C55" s="40">
        <v>9672</v>
      </c>
      <c r="D55" s="40">
        <v>10058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s="3" customFormat="1" x14ac:dyDescent="0.25">
      <c r="A56" s="39"/>
      <c r="B56" s="42" t="s">
        <v>67</v>
      </c>
      <c r="C56" s="40">
        <v>213147.3</v>
      </c>
      <c r="D56" s="40">
        <v>206486.1</v>
      </c>
    </row>
    <row r="57" spans="1:23" s="3" customFormat="1" ht="38.25" x14ac:dyDescent="0.25">
      <c r="A57" s="39" t="s">
        <v>182</v>
      </c>
      <c r="B57" s="42" t="s">
        <v>69</v>
      </c>
      <c r="C57" s="40">
        <v>167727.9</v>
      </c>
      <c r="D57" s="40">
        <v>162627.9</v>
      </c>
    </row>
    <row r="58" spans="1:23" s="3" customFormat="1" ht="63.75" x14ac:dyDescent="0.25">
      <c r="A58" s="39" t="s">
        <v>183</v>
      </c>
      <c r="B58" s="42" t="s">
        <v>70</v>
      </c>
      <c r="C58" s="40">
        <v>163600</v>
      </c>
      <c r="D58" s="40">
        <v>158500</v>
      </c>
    </row>
    <row r="59" spans="1:23" ht="51" x14ac:dyDescent="0.25">
      <c r="A59" s="39" t="s">
        <v>184</v>
      </c>
      <c r="B59" s="42" t="s">
        <v>71</v>
      </c>
      <c r="C59" s="40">
        <v>150000</v>
      </c>
      <c r="D59" s="40">
        <v>150000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63.75" x14ac:dyDescent="0.25">
      <c r="A60" s="39" t="s">
        <v>185</v>
      </c>
      <c r="B60" s="42" t="s">
        <v>72</v>
      </c>
      <c r="C60" s="40">
        <v>150000</v>
      </c>
      <c r="D60" s="40">
        <v>150000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63.75" x14ac:dyDescent="0.25">
      <c r="A61" s="39" t="s">
        <v>186</v>
      </c>
      <c r="B61" s="42" t="s">
        <v>73</v>
      </c>
      <c r="C61" s="40">
        <v>13600</v>
      </c>
      <c r="D61" s="40">
        <v>8500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51" x14ac:dyDescent="0.25">
      <c r="A62" s="39" t="s">
        <v>187</v>
      </c>
      <c r="B62" s="42" t="s">
        <v>74</v>
      </c>
      <c r="C62" s="40">
        <v>13600</v>
      </c>
      <c r="D62" s="40">
        <v>8500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s="3" customFormat="1" ht="63.75" x14ac:dyDescent="0.25">
      <c r="A63" s="39" t="s">
        <v>188</v>
      </c>
      <c r="B63" s="18" t="s">
        <v>75</v>
      </c>
      <c r="C63" s="40">
        <v>4127.8999999999996</v>
      </c>
      <c r="D63" s="40">
        <v>4127.8999999999996</v>
      </c>
    </row>
    <row r="64" spans="1:23" ht="63.75" x14ac:dyDescent="0.25">
      <c r="A64" s="39" t="s">
        <v>189</v>
      </c>
      <c r="B64" s="18" t="s">
        <v>76</v>
      </c>
      <c r="C64" s="40">
        <v>790</v>
      </c>
      <c r="D64" s="40">
        <v>790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63.75" x14ac:dyDescent="0.25">
      <c r="A65" s="39" t="s">
        <v>190</v>
      </c>
      <c r="B65" s="18" t="s">
        <v>77</v>
      </c>
      <c r="C65" s="40">
        <v>790</v>
      </c>
      <c r="D65" s="40">
        <v>790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76.5" x14ac:dyDescent="0.25">
      <c r="A66" s="39" t="s">
        <v>191</v>
      </c>
      <c r="B66" s="17" t="s">
        <v>78</v>
      </c>
      <c r="C66" s="40">
        <v>3337.9</v>
      </c>
      <c r="D66" s="40">
        <v>3337.9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76.5" x14ac:dyDescent="0.25">
      <c r="A67" s="39" t="s">
        <v>192</v>
      </c>
      <c r="B67" s="17" t="s">
        <v>79</v>
      </c>
      <c r="C67" s="40">
        <v>3337.9</v>
      </c>
      <c r="D67" s="40">
        <v>3337.9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s="3" customFormat="1" ht="25.5" x14ac:dyDescent="0.25">
      <c r="A68" s="39" t="s">
        <v>260</v>
      </c>
      <c r="B68" s="17" t="s">
        <v>261</v>
      </c>
      <c r="C68" s="40">
        <f t="shared" ref="C68:D70" si="0">C69</f>
        <v>300</v>
      </c>
      <c r="D68" s="40">
        <f t="shared" si="0"/>
        <v>300</v>
      </c>
    </row>
    <row r="69" spans="1:23" s="3" customFormat="1" x14ac:dyDescent="0.25">
      <c r="A69" s="39" t="s">
        <v>262</v>
      </c>
      <c r="B69" s="17" t="s">
        <v>263</v>
      </c>
      <c r="C69" s="40">
        <f t="shared" si="0"/>
        <v>300</v>
      </c>
      <c r="D69" s="40">
        <f t="shared" si="0"/>
        <v>300</v>
      </c>
    </row>
    <row r="70" spans="1:23" x14ac:dyDescent="0.25">
      <c r="A70" s="39" t="s">
        <v>264</v>
      </c>
      <c r="B70" s="42" t="s">
        <v>265</v>
      </c>
      <c r="C70" s="40">
        <f t="shared" si="0"/>
        <v>300</v>
      </c>
      <c r="D70" s="40">
        <f t="shared" si="0"/>
        <v>300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39" t="s">
        <v>266</v>
      </c>
      <c r="B71" s="42" t="s">
        <v>267</v>
      </c>
      <c r="C71" s="40">
        <v>300</v>
      </c>
      <c r="D71" s="40">
        <v>300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s="3" customFormat="1" ht="25.5" x14ac:dyDescent="0.25">
      <c r="A72" s="39" t="s">
        <v>193</v>
      </c>
      <c r="B72" s="42" t="s">
        <v>80</v>
      </c>
      <c r="C72" s="40">
        <v>27055.5</v>
      </c>
      <c r="D72" s="40">
        <v>25491</v>
      </c>
    </row>
    <row r="73" spans="1:23" s="3" customFormat="1" x14ac:dyDescent="0.25">
      <c r="A73" s="39" t="s">
        <v>194</v>
      </c>
      <c r="B73" s="42" t="s">
        <v>81</v>
      </c>
      <c r="C73" s="40">
        <v>24000</v>
      </c>
      <c r="D73" s="40">
        <v>22500</v>
      </c>
    </row>
    <row r="74" spans="1:23" ht="25.5" x14ac:dyDescent="0.25">
      <c r="A74" s="39" t="s">
        <v>195</v>
      </c>
      <c r="B74" s="42" t="s">
        <v>82</v>
      </c>
      <c r="C74" s="40">
        <v>24000</v>
      </c>
      <c r="D74" s="40">
        <v>22500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s="3" customFormat="1" ht="63.75" x14ac:dyDescent="0.25">
      <c r="A75" s="39" t="s">
        <v>196</v>
      </c>
      <c r="B75" s="42" t="s">
        <v>83</v>
      </c>
      <c r="C75" s="40">
        <v>3055.5</v>
      </c>
      <c r="D75" s="40">
        <v>2991</v>
      </c>
    </row>
    <row r="76" spans="1:23" ht="76.5" x14ac:dyDescent="0.25">
      <c r="A76" s="39" t="s">
        <v>197</v>
      </c>
      <c r="B76" s="42" t="s">
        <v>84</v>
      </c>
      <c r="C76" s="40">
        <v>3055.5</v>
      </c>
      <c r="D76" s="40">
        <v>2991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76.5" x14ac:dyDescent="0.25">
      <c r="A77" s="39" t="s">
        <v>198</v>
      </c>
      <c r="B77" s="42" t="s">
        <v>85</v>
      </c>
      <c r="C77" s="40">
        <v>3055.5</v>
      </c>
      <c r="D77" s="40">
        <v>2991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s="3" customFormat="1" x14ac:dyDescent="0.25">
      <c r="A78" s="39" t="s">
        <v>111</v>
      </c>
      <c r="B78" s="42" t="s">
        <v>86</v>
      </c>
      <c r="C78" s="40">
        <v>18063.900000000001</v>
      </c>
      <c r="D78" s="40">
        <v>18067.2</v>
      </c>
      <c r="F78" s="10"/>
      <c r="G78" s="10"/>
    </row>
    <row r="79" spans="1:23" s="3" customFormat="1" ht="25.5" x14ac:dyDescent="0.25">
      <c r="A79" s="39" t="s">
        <v>112</v>
      </c>
      <c r="B79" s="42" t="s">
        <v>87</v>
      </c>
      <c r="C79" s="40">
        <v>3220.2</v>
      </c>
      <c r="D79" s="40">
        <v>3223.5</v>
      </c>
    </row>
    <row r="80" spans="1:23" s="3" customFormat="1" ht="38.25" x14ac:dyDescent="0.25">
      <c r="A80" s="39" t="s">
        <v>113</v>
      </c>
      <c r="B80" s="49" t="s">
        <v>88</v>
      </c>
      <c r="C80" s="40">
        <v>18</v>
      </c>
      <c r="D80" s="40">
        <v>21.3</v>
      </c>
    </row>
    <row r="81" spans="1:23" ht="63.75" x14ac:dyDescent="0.25">
      <c r="A81" s="39" t="s">
        <v>235</v>
      </c>
      <c r="B81" s="49" t="s">
        <v>236</v>
      </c>
      <c r="C81" s="40">
        <v>18</v>
      </c>
      <c r="D81" s="40">
        <v>21.3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s="3" customFormat="1" ht="72.75" customHeight="1" x14ac:dyDescent="0.25">
      <c r="A82" s="39" t="s">
        <v>114</v>
      </c>
      <c r="B82" s="49" t="s">
        <v>281</v>
      </c>
      <c r="C82" s="40">
        <v>67.099999999999994</v>
      </c>
      <c r="D82" s="40">
        <v>67.099999999999994</v>
      </c>
    </row>
    <row r="83" spans="1:23" ht="76.5" x14ac:dyDescent="0.25">
      <c r="A83" s="39" t="s">
        <v>237</v>
      </c>
      <c r="B83" s="49" t="s">
        <v>238</v>
      </c>
      <c r="C83" s="40">
        <v>67.099999999999994</v>
      </c>
      <c r="D83" s="40">
        <v>67.099999999999994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s="3" customFormat="1" ht="51" x14ac:dyDescent="0.25">
      <c r="A84" s="39" t="s">
        <v>115</v>
      </c>
      <c r="B84" s="49" t="s">
        <v>89</v>
      </c>
      <c r="C84" s="40">
        <v>18.8</v>
      </c>
      <c r="D84" s="40">
        <v>18.8</v>
      </c>
    </row>
    <row r="85" spans="1:23" s="3" customFormat="1" ht="76.5" x14ac:dyDescent="0.25">
      <c r="A85" s="39" t="s">
        <v>268</v>
      </c>
      <c r="B85" s="49" t="s">
        <v>269</v>
      </c>
      <c r="C85" s="50">
        <v>15</v>
      </c>
      <c r="D85" s="40">
        <v>15</v>
      </c>
    </row>
    <row r="86" spans="1:23" s="3" customFormat="1" ht="63.75" x14ac:dyDescent="0.25">
      <c r="A86" s="39" t="s">
        <v>116</v>
      </c>
      <c r="B86" s="49" t="s">
        <v>90</v>
      </c>
      <c r="C86" s="40">
        <v>3.8</v>
      </c>
      <c r="D86" s="40">
        <v>3.8</v>
      </c>
    </row>
    <row r="87" spans="1:23" s="3" customFormat="1" ht="51" x14ac:dyDescent="0.25">
      <c r="A87" s="39" t="s">
        <v>117</v>
      </c>
      <c r="B87" s="49" t="s">
        <v>91</v>
      </c>
      <c r="C87" s="40">
        <v>398.3</v>
      </c>
      <c r="D87" s="40">
        <v>398.3</v>
      </c>
    </row>
    <row r="88" spans="1:23" s="3" customFormat="1" ht="76.5" x14ac:dyDescent="0.25">
      <c r="A88" s="39" t="s">
        <v>118</v>
      </c>
      <c r="B88" s="49" t="s">
        <v>92</v>
      </c>
      <c r="C88" s="40">
        <v>380</v>
      </c>
      <c r="D88" s="40">
        <v>380</v>
      </c>
    </row>
    <row r="89" spans="1:23" s="3" customFormat="1" ht="63.75" x14ac:dyDescent="0.25">
      <c r="A89" s="39" t="s">
        <v>119</v>
      </c>
      <c r="B89" s="49" t="s">
        <v>93</v>
      </c>
      <c r="C89" s="40">
        <v>18.3</v>
      </c>
      <c r="D89" s="40">
        <v>18.3</v>
      </c>
    </row>
    <row r="90" spans="1:23" s="3" customFormat="1" ht="51" x14ac:dyDescent="0.25">
      <c r="A90" s="39" t="s">
        <v>120</v>
      </c>
      <c r="B90" s="49" t="s">
        <v>94</v>
      </c>
      <c r="C90" s="40">
        <v>6.4</v>
      </c>
      <c r="D90" s="40">
        <v>6.4</v>
      </c>
    </row>
    <row r="91" spans="1:23" s="3" customFormat="1" ht="76.5" x14ac:dyDescent="0.25">
      <c r="A91" s="39" t="s">
        <v>121</v>
      </c>
      <c r="B91" s="42" t="s">
        <v>95</v>
      </c>
      <c r="C91" s="40">
        <v>6.4</v>
      </c>
      <c r="D91" s="40">
        <v>6.4</v>
      </c>
    </row>
    <row r="92" spans="1:23" s="3" customFormat="1" ht="38.25" x14ac:dyDescent="0.25">
      <c r="A92" s="39" t="s">
        <v>199</v>
      </c>
      <c r="B92" s="18" t="s">
        <v>96</v>
      </c>
      <c r="C92" s="40">
        <v>1</v>
      </c>
      <c r="D92" s="40">
        <v>1</v>
      </c>
    </row>
    <row r="93" spans="1:23" ht="63.75" x14ac:dyDescent="0.25">
      <c r="A93" s="39" t="s">
        <v>239</v>
      </c>
      <c r="B93" s="18" t="s">
        <v>240</v>
      </c>
      <c r="C93" s="40">
        <v>1</v>
      </c>
      <c r="D93" s="40">
        <v>1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s="3" customFormat="1" ht="63.75" x14ac:dyDescent="0.25">
      <c r="A94" s="39" t="s">
        <v>122</v>
      </c>
      <c r="B94" s="42" t="s">
        <v>97</v>
      </c>
      <c r="C94" s="40">
        <v>164.5</v>
      </c>
      <c r="D94" s="40">
        <v>164.5</v>
      </c>
    </row>
    <row r="95" spans="1:23" s="3" customFormat="1" ht="89.25" x14ac:dyDescent="0.25">
      <c r="A95" s="39" t="s">
        <v>123</v>
      </c>
      <c r="B95" s="42" t="s">
        <v>98</v>
      </c>
      <c r="C95" s="40">
        <v>113</v>
      </c>
      <c r="D95" s="40">
        <v>113</v>
      </c>
    </row>
    <row r="96" spans="1:23" s="3" customFormat="1" ht="76.5" x14ac:dyDescent="0.25">
      <c r="A96" s="39" t="s">
        <v>124</v>
      </c>
      <c r="B96" s="42" t="s">
        <v>99</v>
      </c>
      <c r="C96" s="40">
        <v>51.5</v>
      </c>
      <c r="D96" s="40">
        <v>51.5</v>
      </c>
    </row>
    <row r="97" spans="1:23" s="3" customFormat="1" ht="51" x14ac:dyDescent="0.25">
      <c r="A97" s="39" t="s">
        <v>125</v>
      </c>
      <c r="B97" s="42" t="s">
        <v>100</v>
      </c>
      <c r="C97" s="40">
        <v>42.1</v>
      </c>
      <c r="D97" s="40">
        <v>42.1</v>
      </c>
    </row>
    <row r="98" spans="1:23" ht="89.25" x14ac:dyDescent="0.25">
      <c r="A98" s="39" t="s">
        <v>241</v>
      </c>
      <c r="B98" s="42" t="s">
        <v>242</v>
      </c>
      <c r="C98" s="40">
        <v>42.1</v>
      </c>
      <c r="D98" s="40">
        <v>42.1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s="3" customFormat="1" ht="51" x14ac:dyDescent="0.25">
      <c r="A99" s="39" t="s">
        <v>126</v>
      </c>
      <c r="B99" s="42" t="s">
        <v>101</v>
      </c>
      <c r="C99" s="40">
        <v>13.3</v>
      </c>
      <c r="D99" s="40">
        <v>13.3</v>
      </c>
    </row>
    <row r="100" spans="1:23" ht="63.75" x14ac:dyDescent="0.25">
      <c r="A100" s="39" t="s">
        <v>243</v>
      </c>
      <c r="B100" s="42" t="s">
        <v>244</v>
      </c>
      <c r="C100" s="40">
        <v>13.3</v>
      </c>
      <c r="D100" s="40">
        <v>13.3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s="3" customFormat="1" ht="38.25" x14ac:dyDescent="0.25">
      <c r="A101" s="39" t="s">
        <v>127</v>
      </c>
      <c r="B101" s="42" t="s">
        <v>102</v>
      </c>
      <c r="C101" s="40">
        <v>119</v>
      </c>
      <c r="D101" s="40">
        <v>119</v>
      </c>
    </row>
    <row r="102" spans="1:23" s="3" customFormat="1" ht="76.5" x14ac:dyDescent="0.25">
      <c r="A102" s="39" t="s">
        <v>128</v>
      </c>
      <c r="B102" s="42" t="s">
        <v>103</v>
      </c>
      <c r="C102" s="40">
        <v>25</v>
      </c>
      <c r="D102" s="40">
        <v>25</v>
      </c>
    </row>
    <row r="103" spans="1:23" s="3" customFormat="1" ht="63.75" x14ac:dyDescent="0.25">
      <c r="A103" s="39" t="s">
        <v>129</v>
      </c>
      <c r="B103" s="42" t="s">
        <v>104</v>
      </c>
      <c r="C103" s="40">
        <v>94</v>
      </c>
      <c r="D103" s="40">
        <v>94</v>
      </c>
    </row>
    <row r="104" spans="1:23" s="3" customFormat="1" ht="51" x14ac:dyDescent="0.25">
      <c r="A104" s="39" t="s">
        <v>130</v>
      </c>
      <c r="B104" s="49" t="s">
        <v>105</v>
      </c>
      <c r="C104" s="40">
        <v>2369.6999999999998</v>
      </c>
      <c r="D104" s="40">
        <v>2369.6999999999998</v>
      </c>
    </row>
    <row r="105" spans="1:23" ht="76.5" x14ac:dyDescent="0.25">
      <c r="A105" s="39" t="s">
        <v>245</v>
      </c>
      <c r="B105" s="49" t="s">
        <v>246</v>
      </c>
      <c r="C105" s="40">
        <v>2369.6999999999998</v>
      </c>
      <c r="D105" s="40">
        <v>2369.6999999999998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89.25" x14ac:dyDescent="0.25">
      <c r="A106" s="39" t="s">
        <v>270</v>
      </c>
      <c r="B106" s="49" t="s">
        <v>271</v>
      </c>
      <c r="C106" s="40">
        <f>C107</f>
        <v>2</v>
      </c>
      <c r="D106" s="40">
        <v>2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14.75" x14ac:dyDescent="0.25">
      <c r="A107" s="39" t="s">
        <v>272</v>
      </c>
      <c r="B107" s="49" t="s">
        <v>273</v>
      </c>
      <c r="C107" s="40">
        <v>2</v>
      </c>
      <c r="D107" s="40">
        <v>2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s="3" customFormat="1" ht="25.5" x14ac:dyDescent="0.25">
      <c r="A108" s="39" t="s">
        <v>131</v>
      </c>
      <c r="B108" s="49" t="s">
        <v>106</v>
      </c>
      <c r="C108" s="40">
        <v>144.9</v>
      </c>
      <c r="D108" s="40">
        <v>144.9</v>
      </c>
    </row>
    <row r="109" spans="1:23" ht="51" x14ac:dyDescent="0.25">
      <c r="A109" s="39" t="s">
        <v>200</v>
      </c>
      <c r="B109" s="49" t="s">
        <v>107</v>
      </c>
      <c r="C109" s="40">
        <v>144.9</v>
      </c>
      <c r="D109" s="40">
        <v>144.9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89.25" x14ac:dyDescent="0.25">
      <c r="A110" s="39" t="s">
        <v>274</v>
      </c>
      <c r="B110" s="49" t="s">
        <v>275</v>
      </c>
      <c r="C110" s="40">
        <f>C111+C112</f>
        <v>8155</v>
      </c>
      <c r="D110" s="40">
        <f>D111+D112</f>
        <v>8155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63.75" x14ac:dyDescent="0.25">
      <c r="A111" s="39" t="s">
        <v>276</v>
      </c>
      <c r="B111" s="49" t="s">
        <v>277</v>
      </c>
      <c r="C111" s="40">
        <v>7774.8</v>
      </c>
      <c r="D111" s="40">
        <v>7774.8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51" x14ac:dyDescent="0.25">
      <c r="A112" s="39" t="s">
        <v>278</v>
      </c>
      <c r="B112" s="49" t="s">
        <v>279</v>
      </c>
      <c r="C112" s="40">
        <v>380.2</v>
      </c>
      <c r="D112" s="40">
        <v>380.2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s="3" customFormat="1" x14ac:dyDescent="0.25">
      <c r="A113" s="39" t="s">
        <v>132</v>
      </c>
      <c r="B113" s="49" t="s">
        <v>108</v>
      </c>
      <c r="C113" s="40">
        <v>6543.8</v>
      </c>
      <c r="D113" s="40">
        <v>6543.8</v>
      </c>
    </row>
    <row r="114" spans="1:23" s="3" customFormat="1" ht="25.5" x14ac:dyDescent="0.25">
      <c r="A114" s="39" t="s">
        <v>133</v>
      </c>
      <c r="B114" s="49" t="s">
        <v>109</v>
      </c>
      <c r="C114" s="40">
        <v>6543.8</v>
      </c>
      <c r="D114" s="40">
        <v>6543.8</v>
      </c>
    </row>
    <row r="115" spans="1:23" ht="51" x14ac:dyDescent="0.25">
      <c r="A115" s="39" t="s">
        <v>201</v>
      </c>
      <c r="B115" s="49" t="s">
        <v>110</v>
      </c>
      <c r="C115" s="40">
        <v>6543.8</v>
      </c>
      <c r="D115" s="40">
        <v>6543.8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x14ac:dyDescent="0.25">
      <c r="A116" s="39" t="s">
        <v>11</v>
      </c>
      <c r="B116" s="42" t="s">
        <v>12</v>
      </c>
      <c r="C116" s="40">
        <f>C117</f>
        <v>2399351.4</v>
      </c>
      <c r="D116" s="40">
        <f>D117</f>
        <v>2442512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25.5" x14ac:dyDescent="0.25">
      <c r="A117" s="39" t="s">
        <v>202</v>
      </c>
      <c r="B117" s="42" t="s">
        <v>10</v>
      </c>
      <c r="C117" s="50">
        <f>C118+C121+C136+C151</f>
        <v>2399351.4</v>
      </c>
      <c r="D117" s="50">
        <f>D118+D121+D136+D151</f>
        <v>2442512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x14ac:dyDescent="0.25">
      <c r="A118" s="39" t="s">
        <v>203</v>
      </c>
      <c r="B118" s="42" t="s">
        <v>16</v>
      </c>
      <c r="C118" s="40">
        <f>C119</f>
        <v>223256</v>
      </c>
      <c r="D118" s="40">
        <f>D119</f>
        <v>248460.4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x14ac:dyDescent="0.25">
      <c r="A119" s="39" t="s">
        <v>204</v>
      </c>
      <c r="B119" s="42" t="s">
        <v>9</v>
      </c>
      <c r="C119" s="40">
        <f>C120</f>
        <v>223256</v>
      </c>
      <c r="D119" s="40">
        <f>D120</f>
        <v>248460.4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25.5" x14ac:dyDescent="0.25">
      <c r="A120" s="39" t="s">
        <v>205</v>
      </c>
      <c r="B120" s="42" t="s">
        <v>8</v>
      </c>
      <c r="C120" s="41">
        <v>223256</v>
      </c>
      <c r="D120" s="41">
        <v>248460.4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25.5" x14ac:dyDescent="0.25">
      <c r="A121" s="39" t="s">
        <v>206</v>
      </c>
      <c r="B121" s="42" t="s">
        <v>7</v>
      </c>
      <c r="C121" s="40">
        <f>C122+C124+C126+C128+C130+C132+C134</f>
        <v>338136.8</v>
      </c>
      <c r="D121" s="40">
        <f>D122+D124+D126+D128+D130+D132+D134</f>
        <v>359326.29999999993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38.25" x14ac:dyDescent="0.25">
      <c r="A122" s="39" t="s">
        <v>247</v>
      </c>
      <c r="B122" s="42" t="s">
        <v>248</v>
      </c>
      <c r="C122" s="40">
        <f>C123</f>
        <v>54039.8</v>
      </c>
      <c r="D122" s="40">
        <f>D123</f>
        <v>38988.800000000003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38.25" x14ac:dyDescent="0.25">
      <c r="A123" s="39" t="s">
        <v>249</v>
      </c>
      <c r="B123" s="42" t="s">
        <v>138</v>
      </c>
      <c r="C123" s="40">
        <v>54039.8</v>
      </c>
      <c r="D123" s="40">
        <v>38988.800000000003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38.25" x14ac:dyDescent="0.25">
      <c r="A124" s="39" t="s">
        <v>207</v>
      </c>
      <c r="B124" s="42" t="s">
        <v>27</v>
      </c>
      <c r="C124" s="50">
        <f>C125</f>
        <v>146876.5</v>
      </c>
      <c r="D124" s="50">
        <f>D125</f>
        <v>193288.1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51" x14ac:dyDescent="0.25">
      <c r="A125" s="39" t="s">
        <v>208</v>
      </c>
      <c r="B125" s="42" t="s">
        <v>28</v>
      </c>
      <c r="C125" s="50">
        <v>146876.5</v>
      </c>
      <c r="D125" s="50">
        <v>193288.1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51" x14ac:dyDescent="0.25">
      <c r="A126" s="39" t="s">
        <v>134</v>
      </c>
      <c r="B126" s="42" t="s">
        <v>250</v>
      </c>
      <c r="C126" s="50">
        <f>C127</f>
        <v>1166.8</v>
      </c>
      <c r="D126" s="50">
        <f>D127</f>
        <v>1410.5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51" x14ac:dyDescent="0.25">
      <c r="A127" s="39" t="s">
        <v>209</v>
      </c>
      <c r="B127" s="42" t="s">
        <v>251</v>
      </c>
      <c r="C127" s="50">
        <v>1166.8</v>
      </c>
      <c r="D127" s="50">
        <v>1410.5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s="3" customFormat="1" ht="38.25" x14ac:dyDescent="0.25">
      <c r="A128" s="39" t="s">
        <v>210</v>
      </c>
      <c r="B128" s="42" t="s">
        <v>6</v>
      </c>
      <c r="C128" s="50">
        <f>C129</f>
        <v>37318.1</v>
      </c>
      <c r="D128" s="50">
        <f>D129</f>
        <v>36960.800000000003</v>
      </c>
    </row>
    <row r="129" spans="1:23" s="3" customFormat="1" ht="51" x14ac:dyDescent="0.25">
      <c r="A129" s="39" t="s">
        <v>211</v>
      </c>
      <c r="B129" s="42" t="s">
        <v>17</v>
      </c>
      <c r="C129" s="50">
        <v>37318.1</v>
      </c>
      <c r="D129" s="50">
        <v>36960.800000000003</v>
      </c>
    </row>
    <row r="130" spans="1:23" ht="25.5" x14ac:dyDescent="0.25">
      <c r="A130" s="39" t="s">
        <v>212</v>
      </c>
      <c r="B130" s="42" t="s">
        <v>5</v>
      </c>
      <c r="C130" s="50">
        <f>C131</f>
        <v>5159.3999999999996</v>
      </c>
      <c r="D130" s="50">
        <f>D131</f>
        <v>5643.1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25.5" x14ac:dyDescent="0.25">
      <c r="A131" s="39" t="s">
        <v>213</v>
      </c>
      <c r="B131" s="42" t="s">
        <v>18</v>
      </c>
      <c r="C131" s="50">
        <v>5159.3999999999996</v>
      </c>
      <c r="D131" s="50">
        <v>5643.1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x14ac:dyDescent="0.25">
      <c r="A132" s="39" t="s">
        <v>214</v>
      </c>
      <c r="B132" s="45" t="s">
        <v>13</v>
      </c>
      <c r="C132" s="50">
        <f>C133</f>
        <v>132.6</v>
      </c>
      <c r="D132" s="50">
        <f>D133</f>
        <v>136.1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25.5" x14ac:dyDescent="0.25">
      <c r="A133" s="39" t="s">
        <v>215</v>
      </c>
      <c r="B133" s="45" t="s">
        <v>19</v>
      </c>
      <c r="C133" s="50">
        <v>132.6</v>
      </c>
      <c r="D133" s="50">
        <v>136.1</v>
      </c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s="3" customFormat="1" x14ac:dyDescent="0.25">
      <c r="A134" s="39" t="s">
        <v>216</v>
      </c>
      <c r="B134" s="42" t="s">
        <v>4</v>
      </c>
      <c r="C134" s="50">
        <f>C135</f>
        <v>93443.6</v>
      </c>
      <c r="D134" s="50">
        <f>D135</f>
        <v>82898.899999999994</v>
      </c>
    </row>
    <row r="135" spans="1:23" s="3" customFormat="1" x14ac:dyDescent="0.25">
      <c r="A135" s="39" t="s">
        <v>217</v>
      </c>
      <c r="B135" s="42" t="s">
        <v>20</v>
      </c>
      <c r="C135" s="50">
        <v>93443.6</v>
      </c>
      <c r="D135" s="50">
        <v>82898.899999999994</v>
      </c>
    </row>
    <row r="136" spans="1:23" s="3" customFormat="1" x14ac:dyDescent="0.25">
      <c r="A136" s="39" t="s">
        <v>218</v>
      </c>
      <c r="B136" s="42" t="s">
        <v>21</v>
      </c>
      <c r="C136" s="50">
        <f>C137+C139+C141+C143+C145+C147+C149</f>
        <v>1797767.9999999998</v>
      </c>
      <c r="D136" s="50">
        <f>D137+D139+D141+D143+D145+D147+D149</f>
        <v>1794436.8</v>
      </c>
    </row>
    <row r="137" spans="1:23" s="3" customFormat="1" ht="25.5" x14ac:dyDescent="0.25">
      <c r="A137" s="39" t="s">
        <v>219</v>
      </c>
      <c r="B137" s="42" t="s">
        <v>14</v>
      </c>
      <c r="C137" s="50">
        <f>C138</f>
        <v>1753422.4</v>
      </c>
      <c r="D137" s="50">
        <f>D138</f>
        <v>1753439.6</v>
      </c>
    </row>
    <row r="138" spans="1:23" s="3" customFormat="1" ht="25.5" x14ac:dyDescent="0.25">
      <c r="A138" s="39" t="s">
        <v>220</v>
      </c>
      <c r="B138" s="42" t="s">
        <v>15</v>
      </c>
      <c r="C138" s="50">
        <v>1753422.4</v>
      </c>
      <c r="D138" s="50">
        <v>1753439.6</v>
      </c>
    </row>
    <row r="139" spans="1:23" s="3" customFormat="1" ht="51" x14ac:dyDescent="0.25">
      <c r="A139" s="39" t="s">
        <v>221</v>
      </c>
      <c r="B139" s="42" t="s">
        <v>22</v>
      </c>
      <c r="C139" s="50">
        <f>C140</f>
        <v>25639</v>
      </c>
      <c r="D139" s="50">
        <f>D140</f>
        <v>25639</v>
      </c>
    </row>
    <row r="140" spans="1:23" s="3" customFormat="1" ht="63.75" x14ac:dyDescent="0.25">
      <c r="A140" s="39" t="s">
        <v>222</v>
      </c>
      <c r="B140" s="42" t="s">
        <v>23</v>
      </c>
      <c r="C140" s="50">
        <v>25639</v>
      </c>
      <c r="D140" s="50">
        <v>25639</v>
      </c>
    </row>
    <row r="141" spans="1:23" s="3" customFormat="1" ht="38.25" x14ac:dyDescent="0.25">
      <c r="A141" s="39" t="s">
        <v>282</v>
      </c>
      <c r="B141" s="42" t="s">
        <v>284</v>
      </c>
      <c r="C141" s="50">
        <f>C142</f>
        <v>7733.7</v>
      </c>
      <c r="D141" s="50">
        <f>D142</f>
        <v>8475.7000000000007</v>
      </c>
    </row>
    <row r="142" spans="1:23" s="3" customFormat="1" ht="38.25" x14ac:dyDescent="0.25">
      <c r="A142" s="39" t="s">
        <v>283</v>
      </c>
      <c r="B142" s="42" t="s">
        <v>285</v>
      </c>
      <c r="C142" s="50">
        <v>7733.7</v>
      </c>
      <c r="D142" s="50">
        <v>8475.7000000000007</v>
      </c>
    </row>
    <row r="143" spans="1:23" s="3" customFormat="1" ht="51" x14ac:dyDescent="0.25">
      <c r="A143" s="51" t="s">
        <v>223</v>
      </c>
      <c r="B143" s="42" t="s">
        <v>24</v>
      </c>
      <c r="C143" s="50">
        <f>C144</f>
        <v>2.9</v>
      </c>
      <c r="D143" s="50">
        <f>D144</f>
        <v>36.700000000000003</v>
      </c>
    </row>
    <row r="144" spans="1:23" ht="51" x14ac:dyDescent="0.25">
      <c r="A144" s="39" t="s">
        <v>224</v>
      </c>
      <c r="B144" s="42" t="s">
        <v>25</v>
      </c>
      <c r="C144" s="50">
        <v>2.9</v>
      </c>
      <c r="D144" s="41">
        <v>36.700000000000003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38.25" x14ac:dyDescent="0.25">
      <c r="A145" s="39" t="s">
        <v>225</v>
      </c>
      <c r="B145" s="42" t="s">
        <v>286</v>
      </c>
      <c r="C145" s="50">
        <f>C146</f>
        <v>2066.9</v>
      </c>
      <c r="D145" s="50">
        <f>D146</f>
        <v>0</v>
      </c>
      <c r="E145" s="1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s="4" customFormat="1" ht="51" x14ac:dyDescent="0.25">
      <c r="A146" s="39" t="s">
        <v>226</v>
      </c>
      <c r="B146" s="42" t="s">
        <v>287</v>
      </c>
      <c r="C146" s="50">
        <v>2066.9</v>
      </c>
      <c r="D146" s="41">
        <v>0</v>
      </c>
      <c r="F146" s="7"/>
    </row>
    <row r="147" spans="1:23" ht="51" x14ac:dyDescent="0.25">
      <c r="A147" s="39" t="s">
        <v>227</v>
      </c>
      <c r="B147" s="42" t="s">
        <v>288</v>
      </c>
      <c r="C147" s="50">
        <f>C148</f>
        <v>2057.3000000000002</v>
      </c>
      <c r="D147" s="50">
        <f>D148</f>
        <v>0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s="3" customFormat="1" ht="51" x14ac:dyDescent="0.25">
      <c r="A148" s="39" t="s">
        <v>228</v>
      </c>
      <c r="B148" s="42" t="s">
        <v>289</v>
      </c>
      <c r="C148" s="50">
        <v>2057.3000000000002</v>
      </c>
      <c r="D148" s="41">
        <v>0</v>
      </c>
    </row>
    <row r="149" spans="1:23" ht="25.5" x14ac:dyDescent="0.25">
      <c r="A149" s="39" t="s">
        <v>229</v>
      </c>
      <c r="B149" s="42" t="s">
        <v>3</v>
      </c>
      <c r="C149" s="50">
        <f>C150</f>
        <v>6845.8</v>
      </c>
      <c r="D149" s="50">
        <f>D150</f>
        <v>6845.8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25.5" x14ac:dyDescent="0.25">
      <c r="A150" s="39" t="s">
        <v>230</v>
      </c>
      <c r="B150" s="42" t="s">
        <v>2</v>
      </c>
      <c r="C150" s="50">
        <v>6845.8</v>
      </c>
      <c r="D150" s="50">
        <v>6845.8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x14ac:dyDescent="0.25">
      <c r="A151" s="51" t="s">
        <v>231</v>
      </c>
      <c r="B151" s="42" t="s">
        <v>1</v>
      </c>
      <c r="C151" s="50">
        <f>C152+C154</f>
        <v>40190.6</v>
      </c>
      <c r="D151" s="50">
        <f>D152+D154</f>
        <v>40288.5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89.25" x14ac:dyDescent="0.25">
      <c r="A152" s="39" t="s">
        <v>232</v>
      </c>
      <c r="B152" s="52" t="s">
        <v>254</v>
      </c>
      <c r="C152" s="53">
        <f>C153</f>
        <v>35779</v>
      </c>
      <c r="D152" s="53">
        <f>D153</f>
        <v>35935.199999999997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89.25" x14ac:dyDescent="0.25">
      <c r="A153" s="39" t="s">
        <v>233</v>
      </c>
      <c r="B153" s="52" t="s">
        <v>255</v>
      </c>
      <c r="C153" s="53">
        <v>35779</v>
      </c>
      <c r="D153" s="53">
        <v>35935.199999999997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x14ac:dyDescent="0.25">
      <c r="A154" s="39" t="s">
        <v>137</v>
      </c>
      <c r="B154" s="19" t="s">
        <v>0</v>
      </c>
      <c r="C154" s="50">
        <f>C155</f>
        <v>4411.6000000000004</v>
      </c>
      <c r="D154" s="50">
        <f>D155</f>
        <v>4353.3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25.5" x14ac:dyDescent="0.25">
      <c r="A155" s="39" t="s">
        <v>234</v>
      </c>
      <c r="B155" s="42" t="s">
        <v>26</v>
      </c>
      <c r="C155" s="50">
        <v>4411.6000000000004</v>
      </c>
      <c r="D155" s="50">
        <v>4353.3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x14ac:dyDescent="0.25">
      <c r="A156" s="39"/>
      <c r="B156" s="54" t="s">
        <v>252</v>
      </c>
      <c r="C156" s="55">
        <f>C13+C116</f>
        <v>4138980.2</v>
      </c>
      <c r="D156" s="55">
        <f>D13+D116</f>
        <v>4248948.3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x14ac:dyDescent="0.25">
      <c r="C157" s="21"/>
      <c r="D157" s="2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x14ac:dyDescent="0.25">
      <c r="C158" s="21"/>
      <c r="D158" s="2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x14ac:dyDescent="0.25">
      <c r="C159" s="22"/>
      <c r="D159" s="23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x14ac:dyDescent="0.25">
      <c r="C160" s="22"/>
      <c r="D160" s="2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x14ac:dyDescent="0.25">
      <c r="A161" s="24"/>
      <c r="B161" s="25"/>
      <c r="C161" s="26"/>
      <c r="D161" s="2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s="5" customFormat="1" x14ac:dyDescent="0.25">
      <c r="A162" s="24"/>
      <c r="B162" s="25"/>
      <c r="C162" s="26"/>
      <c r="D162" s="26"/>
    </row>
    <row r="163" spans="1:23" s="5" customFormat="1" x14ac:dyDescent="0.25">
      <c r="A163" s="11"/>
      <c r="B163" s="27"/>
      <c r="C163" s="28"/>
      <c r="D163" s="11"/>
    </row>
    <row r="164" spans="1:23" x14ac:dyDescent="0.25">
      <c r="C164" s="29"/>
      <c r="D164" s="29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x14ac:dyDescent="0.25">
      <c r="C165" s="28"/>
      <c r="D165" s="1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x14ac:dyDescent="0.25">
      <c r="C166" s="28"/>
      <c r="D166" s="1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x14ac:dyDescent="0.25">
      <c r="C167" s="28"/>
      <c r="D167" s="1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x14ac:dyDescent="0.25">
      <c r="C168" s="28"/>
      <c r="D168" s="1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x14ac:dyDescent="0.25">
      <c r="C169" s="28"/>
      <c r="D169" s="1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x14ac:dyDescent="0.25">
      <c r="C170" s="11"/>
      <c r="D170" s="1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x14ac:dyDescent="0.25">
      <c r="C171" s="11"/>
      <c r="D171" s="1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x14ac:dyDescent="0.25">
      <c r="C172" s="11"/>
      <c r="D172" s="1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x14ac:dyDescent="0.25">
      <c r="C173" s="11"/>
      <c r="D173" s="1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x14ac:dyDescent="0.25">
      <c r="C174" s="11"/>
      <c r="D174" s="1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x14ac:dyDescent="0.25">
      <c r="C175" s="11"/>
      <c r="D175" s="1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x14ac:dyDescent="0.25">
      <c r="C176" s="22"/>
      <c r="D176" s="1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x14ac:dyDescent="0.25">
      <c r="C177" s="22"/>
      <c r="D177" s="1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x14ac:dyDescent="0.25">
      <c r="C178" s="28"/>
      <c r="D178" s="1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x14ac:dyDescent="0.25">
      <c r="B179" s="11"/>
      <c r="C179" s="28"/>
      <c r="D179" s="1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x14ac:dyDescent="0.25">
      <c r="B180" s="11"/>
      <c r="C180" s="28"/>
      <c r="D180" s="1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x14ac:dyDescent="0.25">
      <c r="B181" s="11"/>
      <c r="C181" s="28"/>
      <c r="D181" s="1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x14ac:dyDescent="0.25">
      <c r="B182" s="11"/>
      <c r="C182" s="28"/>
      <c r="D182" s="1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x14ac:dyDescent="0.25">
      <c r="B183" s="11"/>
      <c r="C183" s="28"/>
      <c r="D183" s="1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x14ac:dyDescent="0.25">
      <c r="B184" s="11"/>
      <c r="C184" s="28"/>
      <c r="D184" s="1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x14ac:dyDescent="0.25">
      <c r="B185" s="11"/>
      <c r="C185" s="28"/>
      <c r="D185" s="1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x14ac:dyDescent="0.25">
      <c r="B186" s="11"/>
      <c r="C186" s="28"/>
      <c r="D186" s="1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x14ac:dyDescent="0.25">
      <c r="B187" s="11"/>
      <c r="C187" s="28"/>
      <c r="D187" s="1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x14ac:dyDescent="0.25">
      <c r="B188" s="11"/>
      <c r="C188" s="28"/>
      <c r="D188" s="1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x14ac:dyDescent="0.25">
      <c r="B189" s="11"/>
      <c r="C189" s="28"/>
      <c r="D189" s="1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x14ac:dyDescent="0.25">
      <c r="B190" s="11"/>
      <c r="C190" s="28"/>
      <c r="D190" s="1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x14ac:dyDescent="0.25">
      <c r="B191" s="11"/>
      <c r="C191" s="28"/>
      <c r="D191" s="1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x14ac:dyDescent="0.25">
      <c r="B192" s="11"/>
      <c r="C192" s="28"/>
      <c r="D192" s="1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x14ac:dyDescent="0.25">
      <c r="B193" s="11"/>
      <c r="D193" s="1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x14ac:dyDescent="0.25">
      <c r="B194" s="11"/>
      <c r="D194" s="1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x14ac:dyDescent="0.25">
      <c r="B195" s="11"/>
      <c r="C195" s="11"/>
      <c r="D195" s="1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x14ac:dyDescent="0.25">
      <c r="B196" s="11"/>
      <c r="C196" s="11"/>
      <c r="D196" s="1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x14ac:dyDescent="0.25">
      <c r="B197" s="11"/>
      <c r="C197" s="11"/>
      <c r="D197" s="1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x14ac:dyDescent="0.25">
      <c r="B198" s="11"/>
      <c r="C198" s="11"/>
      <c r="D198" s="1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x14ac:dyDescent="0.25">
      <c r="B199" s="11"/>
      <c r="C199" s="11"/>
      <c r="D199" s="1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x14ac:dyDescent="0.25">
      <c r="B200" s="11"/>
      <c r="C200" s="11"/>
      <c r="D200" s="1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x14ac:dyDescent="0.25">
      <c r="B201" s="11"/>
      <c r="C201" s="11"/>
      <c r="D201" s="1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x14ac:dyDescent="0.25">
      <c r="B202" s="11"/>
      <c r="C202" s="11"/>
      <c r="D202" s="1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x14ac:dyDescent="0.25">
      <c r="B203" s="11"/>
      <c r="C203" s="11"/>
      <c r="D203" s="1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x14ac:dyDescent="0.25">
      <c r="B204" s="11"/>
      <c r="C204" s="11"/>
      <c r="D204" s="1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x14ac:dyDescent="0.25">
      <c r="B205" s="11"/>
      <c r="C205" s="11"/>
      <c r="D205" s="1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x14ac:dyDescent="0.25">
      <c r="B206" s="11"/>
      <c r="C206" s="11"/>
      <c r="D206" s="1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x14ac:dyDescent="0.25">
      <c r="B207" s="11"/>
      <c r="C207" s="11"/>
      <c r="D207" s="1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x14ac:dyDescent="0.25">
      <c r="B208" s="11"/>
      <c r="C208" s="11"/>
      <c r="D208" s="1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x14ac:dyDescent="0.25">
      <c r="B209" s="11"/>
      <c r="C209" s="11"/>
      <c r="D209" s="1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x14ac:dyDescent="0.25">
      <c r="B210" s="11"/>
      <c r="C210" s="11"/>
      <c r="D210" s="1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x14ac:dyDescent="0.25">
      <c r="B211" s="11"/>
      <c r="C211" s="11"/>
      <c r="D211" s="1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x14ac:dyDescent="0.25">
      <c r="B212" s="11"/>
      <c r="C212" s="11"/>
      <c r="D212" s="1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x14ac:dyDescent="0.25">
      <c r="B213" s="11"/>
      <c r="C213" s="11"/>
      <c r="D213" s="1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x14ac:dyDescent="0.25">
      <c r="B214" s="11"/>
      <c r="C214" s="11"/>
      <c r="D214" s="1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x14ac:dyDescent="0.25">
      <c r="B215" s="11"/>
      <c r="C215" s="11"/>
      <c r="D215" s="1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x14ac:dyDescent="0.25">
      <c r="B216" s="11"/>
      <c r="C216" s="11"/>
      <c r="D216" s="1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x14ac:dyDescent="0.25">
      <c r="B217" s="11"/>
      <c r="C217" s="11"/>
      <c r="D217" s="1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x14ac:dyDescent="0.25">
      <c r="B218" s="11"/>
      <c r="C218" s="11"/>
      <c r="D218" s="1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x14ac:dyDescent="0.25">
      <c r="B219" s="11"/>
      <c r="C219" s="11"/>
      <c r="D219" s="1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x14ac:dyDescent="0.25">
      <c r="B220" s="11"/>
      <c r="C220" s="11"/>
      <c r="D220" s="1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x14ac:dyDescent="0.25">
      <c r="B221" s="11"/>
      <c r="C221" s="11"/>
      <c r="D221" s="1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x14ac:dyDescent="0.25">
      <c r="B222" s="11"/>
      <c r="C222" s="11"/>
      <c r="D222" s="1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x14ac:dyDescent="0.25">
      <c r="B223" s="11"/>
      <c r="C223" s="11"/>
      <c r="D223" s="1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x14ac:dyDescent="0.25">
      <c r="B224" s="11"/>
      <c r="C224" s="11"/>
      <c r="D224" s="1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x14ac:dyDescent="0.25">
      <c r="B225" s="11"/>
      <c r="C225" s="11"/>
      <c r="D225" s="1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x14ac:dyDescent="0.25">
      <c r="B226" s="11"/>
      <c r="C226" s="11"/>
      <c r="D226" s="1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x14ac:dyDescent="0.25">
      <c r="B227" s="11"/>
      <c r="C227" s="11"/>
      <c r="D227" s="1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x14ac:dyDescent="0.25">
      <c r="B228" s="11"/>
      <c r="C228" s="11"/>
      <c r="D228" s="1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x14ac:dyDescent="0.25">
      <c r="B229" s="11"/>
      <c r="C229" s="11"/>
      <c r="D229" s="1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x14ac:dyDescent="0.25">
      <c r="B230" s="11"/>
      <c r="C230" s="11"/>
      <c r="D230" s="1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x14ac:dyDescent="0.25">
      <c r="B231" s="11"/>
      <c r="C231" s="11"/>
      <c r="D231" s="1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x14ac:dyDescent="0.25">
      <c r="B232" s="11"/>
      <c r="C232" s="11"/>
      <c r="D232" s="1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x14ac:dyDescent="0.25">
      <c r="B233" s="11"/>
      <c r="C233" s="11"/>
      <c r="D233" s="1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x14ac:dyDescent="0.25">
      <c r="B234" s="11"/>
      <c r="C234" s="11"/>
      <c r="D234" s="1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x14ac:dyDescent="0.25">
      <c r="B235" s="11"/>
      <c r="C235" s="11"/>
      <c r="D235" s="1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x14ac:dyDescent="0.25">
      <c r="B236" s="11"/>
      <c r="C236" s="11"/>
      <c r="D236" s="1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x14ac:dyDescent="0.25">
      <c r="B237" s="11"/>
      <c r="C237" s="11"/>
      <c r="D237" s="1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x14ac:dyDescent="0.25">
      <c r="B238" s="11"/>
      <c r="C238" s="11"/>
      <c r="D238" s="1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x14ac:dyDescent="0.25">
      <c r="B239" s="11"/>
      <c r="C239" s="11"/>
      <c r="D239" s="1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x14ac:dyDescent="0.25">
      <c r="B240" s="11"/>
      <c r="C240" s="11"/>
      <c r="D240" s="1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x14ac:dyDescent="0.25">
      <c r="B241" s="11"/>
      <c r="C241" s="11"/>
      <c r="D241" s="1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x14ac:dyDescent="0.25">
      <c r="B242" s="11"/>
      <c r="C242" s="11"/>
      <c r="D242" s="1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x14ac:dyDescent="0.25">
      <c r="B243" s="11"/>
      <c r="C243" s="11"/>
      <c r="D243" s="1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x14ac:dyDescent="0.25">
      <c r="B244" s="11"/>
      <c r="C244" s="11"/>
      <c r="D244" s="1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x14ac:dyDescent="0.25">
      <c r="B245" s="11"/>
      <c r="C245" s="11"/>
      <c r="D245" s="1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x14ac:dyDescent="0.25">
      <c r="B246" s="11"/>
      <c r="C246" s="11"/>
      <c r="D246" s="1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x14ac:dyDescent="0.25">
      <c r="B247" s="11"/>
      <c r="C247" s="11"/>
      <c r="D247" s="1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x14ac:dyDescent="0.25">
      <c r="B248" s="11"/>
      <c r="C248" s="11"/>
      <c r="D248" s="1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x14ac:dyDescent="0.25">
      <c r="B249" s="11"/>
      <c r="C249" s="11"/>
      <c r="D249" s="1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x14ac:dyDescent="0.25">
      <c r="B250" s="11"/>
      <c r="C250" s="11"/>
      <c r="D250" s="1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x14ac:dyDescent="0.25">
      <c r="B251" s="11"/>
      <c r="C251" s="11"/>
      <c r="D251" s="1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x14ac:dyDescent="0.25">
      <c r="B252" s="11"/>
      <c r="C252" s="11"/>
      <c r="D252" s="1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x14ac:dyDescent="0.25">
      <c r="B253" s="11"/>
      <c r="C253" s="11"/>
      <c r="D253" s="1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x14ac:dyDescent="0.25">
      <c r="B254" s="11"/>
      <c r="C254" s="11"/>
      <c r="D254" s="1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x14ac:dyDescent="0.25">
      <c r="B255" s="11"/>
      <c r="C255" s="11"/>
      <c r="D255" s="1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x14ac:dyDescent="0.25">
      <c r="B256" s="11"/>
      <c r="C256" s="11"/>
      <c r="D256" s="1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x14ac:dyDescent="0.25">
      <c r="B257" s="11"/>
      <c r="C257" s="11"/>
      <c r="D257" s="1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x14ac:dyDescent="0.25">
      <c r="B258" s="11"/>
      <c r="C258" s="11"/>
      <c r="D258" s="1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x14ac:dyDescent="0.25">
      <c r="B259" s="11"/>
      <c r="C259" s="11"/>
      <c r="D259" s="1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x14ac:dyDescent="0.25">
      <c r="B260" s="11"/>
      <c r="C260" s="11"/>
      <c r="D260" s="1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x14ac:dyDescent="0.25">
      <c r="B261" s="11"/>
      <c r="C261" s="11"/>
      <c r="D261" s="1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x14ac:dyDescent="0.25">
      <c r="B262" s="11"/>
      <c r="C262" s="11"/>
      <c r="D262" s="1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x14ac:dyDescent="0.25">
      <c r="B263" s="11"/>
      <c r="C263" s="11"/>
      <c r="D263" s="1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x14ac:dyDescent="0.25">
      <c r="B264" s="11"/>
      <c r="C264" s="11"/>
      <c r="D264" s="1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x14ac:dyDescent="0.25">
      <c r="B265" s="11"/>
      <c r="C265" s="11"/>
      <c r="D265" s="1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x14ac:dyDescent="0.25">
      <c r="B266" s="11"/>
      <c r="C266" s="11"/>
      <c r="D266" s="1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x14ac:dyDescent="0.25">
      <c r="B267" s="11"/>
      <c r="C267" s="11"/>
      <c r="D267" s="1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x14ac:dyDescent="0.25">
      <c r="B268" s="11"/>
      <c r="C268" s="11"/>
      <c r="D268" s="1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x14ac:dyDescent="0.25">
      <c r="B269" s="11"/>
      <c r="C269" s="11"/>
      <c r="D269" s="1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x14ac:dyDescent="0.25">
      <c r="B270" s="11"/>
      <c r="C270" s="11"/>
      <c r="D270" s="1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x14ac:dyDescent="0.25">
      <c r="B271" s="11"/>
      <c r="C271" s="11"/>
      <c r="D271" s="1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x14ac:dyDescent="0.25">
      <c r="B272" s="11"/>
      <c r="C272" s="11"/>
      <c r="D272" s="1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x14ac:dyDescent="0.25">
      <c r="B273" s="11"/>
      <c r="C273" s="11"/>
      <c r="D273" s="1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x14ac:dyDescent="0.25">
      <c r="B274" s="11"/>
      <c r="C274" s="11"/>
      <c r="D274" s="1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x14ac:dyDescent="0.25">
      <c r="B275" s="11"/>
      <c r="C275" s="11"/>
      <c r="D275" s="1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x14ac:dyDescent="0.25">
      <c r="B276" s="11"/>
      <c r="C276" s="11"/>
      <c r="D276" s="1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x14ac:dyDescent="0.25">
      <c r="B277" s="11"/>
      <c r="C277" s="11"/>
      <c r="D277" s="1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x14ac:dyDescent="0.25">
      <c r="B278" s="11"/>
      <c r="C278" s="11"/>
      <c r="D278" s="1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x14ac:dyDescent="0.25">
      <c r="B279" s="11"/>
      <c r="C279" s="11"/>
      <c r="D279" s="1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x14ac:dyDescent="0.25">
      <c r="B280" s="11"/>
      <c r="C280" s="11"/>
      <c r="D280" s="1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x14ac:dyDescent="0.25">
      <c r="B281" s="11"/>
      <c r="C281" s="11"/>
      <c r="D281" s="1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x14ac:dyDescent="0.25">
      <c r="B282" s="11"/>
      <c r="C282" s="11"/>
      <c r="D282" s="1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x14ac:dyDescent="0.25">
      <c r="B283" s="11"/>
      <c r="C283" s="11"/>
      <c r="D283" s="1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x14ac:dyDescent="0.25">
      <c r="B284" s="11"/>
      <c r="C284" s="11"/>
      <c r="D284" s="1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x14ac:dyDescent="0.25">
      <c r="B285" s="11"/>
      <c r="C285" s="11"/>
      <c r="D285" s="1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x14ac:dyDescent="0.25">
      <c r="B286" s="11"/>
      <c r="C286" s="11"/>
      <c r="D286" s="1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x14ac:dyDescent="0.25">
      <c r="B287" s="11"/>
      <c r="C287" s="11"/>
      <c r="D287" s="1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x14ac:dyDescent="0.25">
      <c r="B288" s="11"/>
      <c r="C288" s="11"/>
      <c r="D288" s="1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x14ac:dyDescent="0.25">
      <c r="B289" s="11"/>
      <c r="C289" s="11"/>
      <c r="D289" s="1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x14ac:dyDescent="0.25">
      <c r="B290" s="11"/>
      <c r="C290" s="11"/>
      <c r="D290" s="1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x14ac:dyDescent="0.25">
      <c r="B291" s="11"/>
      <c r="C291" s="11"/>
      <c r="D291" s="1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x14ac:dyDescent="0.25">
      <c r="B292" s="11"/>
      <c r="C292" s="11"/>
      <c r="D292" s="1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x14ac:dyDescent="0.25">
      <c r="B293" s="11"/>
      <c r="C293" s="11"/>
      <c r="D293" s="1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x14ac:dyDescent="0.25">
      <c r="B294" s="11"/>
      <c r="C294" s="11"/>
      <c r="D294" s="1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x14ac:dyDescent="0.25">
      <c r="B295" s="11"/>
      <c r="C295" s="11"/>
      <c r="D295" s="1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x14ac:dyDescent="0.25">
      <c r="B296" s="11"/>
      <c r="C296" s="11"/>
      <c r="D296" s="1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x14ac:dyDescent="0.25">
      <c r="B297" s="11"/>
      <c r="C297" s="11"/>
      <c r="D297" s="1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x14ac:dyDescent="0.25">
      <c r="B298" s="11"/>
      <c r="C298" s="11"/>
      <c r="D298" s="1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x14ac:dyDescent="0.25">
      <c r="B299" s="11"/>
      <c r="C299" s="11"/>
      <c r="D299" s="1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x14ac:dyDescent="0.25">
      <c r="B300" s="11"/>
      <c r="C300" s="11"/>
      <c r="D300" s="1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x14ac:dyDescent="0.25">
      <c r="B301" s="11"/>
      <c r="C301" s="11"/>
      <c r="D301" s="1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x14ac:dyDescent="0.25">
      <c r="B302" s="11"/>
      <c r="C302" s="11"/>
      <c r="D302" s="1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x14ac:dyDescent="0.25">
      <c r="B303" s="11"/>
      <c r="C303" s="11"/>
      <c r="D303" s="1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x14ac:dyDescent="0.25">
      <c r="B304" s="11"/>
      <c r="C304" s="11"/>
      <c r="D304" s="1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x14ac:dyDescent="0.25">
      <c r="B305" s="11"/>
      <c r="C305" s="11"/>
      <c r="D305" s="1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x14ac:dyDescent="0.25">
      <c r="B306" s="11"/>
      <c r="C306" s="11"/>
      <c r="D306" s="1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x14ac:dyDescent="0.25">
      <c r="B307" s="11"/>
      <c r="C307" s="11"/>
      <c r="D307" s="1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x14ac:dyDescent="0.25">
      <c r="B308" s="11"/>
      <c r="C308" s="11"/>
      <c r="D308" s="1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x14ac:dyDescent="0.25">
      <c r="B309" s="11"/>
      <c r="C309" s="11"/>
      <c r="D309" s="1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x14ac:dyDescent="0.25">
      <c r="B310" s="11"/>
      <c r="C310" s="11"/>
      <c r="D310" s="1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x14ac:dyDescent="0.25">
      <c r="B311" s="11"/>
      <c r="C311" s="11"/>
      <c r="D311" s="1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x14ac:dyDescent="0.25">
      <c r="B312" s="11"/>
      <c r="C312" s="11"/>
      <c r="D312" s="1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x14ac:dyDescent="0.25">
      <c r="B313" s="11"/>
      <c r="C313" s="11"/>
      <c r="D313" s="1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x14ac:dyDescent="0.25">
      <c r="B314" s="11"/>
      <c r="C314" s="11"/>
      <c r="D314" s="1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x14ac:dyDescent="0.25">
      <c r="B315" s="11"/>
      <c r="C315" s="11"/>
      <c r="D315" s="1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x14ac:dyDescent="0.25">
      <c r="B316" s="11"/>
      <c r="C316" s="11"/>
      <c r="D316" s="1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x14ac:dyDescent="0.25">
      <c r="B317" s="11"/>
      <c r="C317" s="11"/>
      <c r="D317" s="1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x14ac:dyDescent="0.25">
      <c r="B318" s="11"/>
      <c r="C318" s="11"/>
      <c r="D318" s="1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x14ac:dyDescent="0.25">
      <c r="B319" s="11"/>
      <c r="C319" s="11"/>
      <c r="D319" s="1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x14ac:dyDescent="0.25">
      <c r="B320" s="11"/>
      <c r="C320" s="11"/>
      <c r="D320" s="1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x14ac:dyDescent="0.25">
      <c r="B321" s="11"/>
      <c r="C321" s="11"/>
      <c r="D321" s="1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x14ac:dyDescent="0.25">
      <c r="B322" s="11"/>
      <c r="C322" s="11"/>
      <c r="D322" s="1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x14ac:dyDescent="0.25">
      <c r="B323" s="11"/>
      <c r="C323" s="11"/>
      <c r="D323" s="1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x14ac:dyDescent="0.25">
      <c r="B324" s="11"/>
      <c r="C324" s="11"/>
      <c r="D324" s="1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x14ac:dyDescent="0.25">
      <c r="B325" s="11"/>
      <c r="C325" s="11"/>
      <c r="D325" s="1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x14ac:dyDescent="0.25">
      <c r="B326" s="11"/>
      <c r="C326" s="11"/>
      <c r="D326" s="1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x14ac:dyDescent="0.25">
      <c r="B327" s="11"/>
      <c r="C327" s="11"/>
      <c r="D327" s="1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x14ac:dyDescent="0.25">
      <c r="B328" s="11"/>
      <c r="C328" s="11"/>
      <c r="D328" s="1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x14ac:dyDescent="0.25">
      <c r="B329" s="11"/>
      <c r="C329" s="11"/>
      <c r="D329" s="1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x14ac:dyDescent="0.25">
      <c r="B330" s="11"/>
      <c r="C330" s="11"/>
      <c r="D330" s="1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x14ac:dyDescent="0.25">
      <c r="B331" s="11"/>
      <c r="C331" s="11"/>
      <c r="D331" s="1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x14ac:dyDescent="0.25">
      <c r="B332" s="11"/>
      <c r="C332" s="11"/>
      <c r="D332" s="1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x14ac:dyDescent="0.25">
      <c r="B333" s="11"/>
      <c r="C333" s="11"/>
      <c r="D333" s="1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x14ac:dyDescent="0.25">
      <c r="B334" s="11"/>
      <c r="C334" s="11"/>
      <c r="D334" s="1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x14ac:dyDescent="0.25">
      <c r="B335" s="11"/>
      <c r="C335" s="11"/>
      <c r="D335" s="1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x14ac:dyDescent="0.25">
      <c r="B336" s="11"/>
      <c r="C336" s="11"/>
      <c r="D336" s="1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x14ac:dyDescent="0.25">
      <c r="B337" s="11"/>
      <c r="C337" s="11"/>
      <c r="D337" s="1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x14ac:dyDescent="0.25">
      <c r="B338" s="11"/>
      <c r="C338" s="11"/>
      <c r="D338" s="1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x14ac:dyDescent="0.25">
      <c r="B339" s="11"/>
      <c r="C339" s="11"/>
      <c r="D339" s="1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x14ac:dyDescent="0.25">
      <c r="B340" s="11"/>
      <c r="C340" s="11"/>
      <c r="D340" s="1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x14ac:dyDescent="0.25">
      <c r="B341" s="11"/>
      <c r="C341" s="11"/>
      <c r="D341" s="1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x14ac:dyDescent="0.25">
      <c r="B342" s="11"/>
      <c r="C342" s="11"/>
      <c r="D342" s="1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x14ac:dyDescent="0.25">
      <c r="B343" s="11"/>
      <c r="C343" s="11"/>
      <c r="D343" s="1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x14ac:dyDescent="0.25">
      <c r="B344" s="11"/>
      <c r="C344" s="11"/>
      <c r="D344" s="1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x14ac:dyDescent="0.25">
      <c r="B345" s="11"/>
      <c r="C345" s="11"/>
      <c r="D345" s="1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x14ac:dyDescent="0.25">
      <c r="B346" s="11"/>
      <c r="C346" s="11"/>
      <c r="D346" s="1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x14ac:dyDescent="0.25">
      <c r="B347" s="11"/>
      <c r="C347" s="11"/>
      <c r="D347" s="1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x14ac:dyDescent="0.25">
      <c r="B348" s="11"/>
      <c r="C348" s="11"/>
      <c r="D348" s="1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x14ac:dyDescent="0.25">
      <c r="B349" s="11"/>
      <c r="C349" s="11"/>
      <c r="D349" s="1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x14ac:dyDescent="0.25">
      <c r="B350" s="11"/>
      <c r="C350" s="11"/>
      <c r="D350" s="1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x14ac:dyDescent="0.25">
      <c r="B351" s="11"/>
      <c r="C351" s="11"/>
      <c r="D351" s="1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x14ac:dyDescent="0.25">
      <c r="B352" s="11"/>
      <c r="C352" s="11"/>
      <c r="D352" s="1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x14ac:dyDescent="0.25">
      <c r="B353" s="11"/>
      <c r="C353" s="11"/>
      <c r="D353" s="1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x14ac:dyDescent="0.25">
      <c r="B354" s="11"/>
      <c r="C354" s="11"/>
      <c r="D354" s="1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x14ac:dyDescent="0.25">
      <c r="B355" s="11"/>
      <c r="C355" s="11"/>
      <c r="D355" s="1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x14ac:dyDescent="0.25">
      <c r="B356" s="11"/>
      <c r="C356" s="11"/>
      <c r="D356" s="1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x14ac:dyDescent="0.25">
      <c r="B357" s="11"/>
      <c r="C357" s="11"/>
      <c r="D357" s="1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x14ac:dyDescent="0.25">
      <c r="B358" s="11"/>
      <c r="C358" s="11"/>
      <c r="D358" s="1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x14ac:dyDescent="0.25">
      <c r="B359" s="11"/>
      <c r="C359" s="11"/>
      <c r="D359" s="1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x14ac:dyDescent="0.25">
      <c r="B360" s="11"/>
      <c r="C360" s="11"/>
      <c r="D360" s="1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x14ac:dyDescent="0.25">
      <c r="B361" s="11"/>
      <c r="C361" s="11"/>
      <c r="D361" s="1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x14ac:dyDescent="0.25">
      <c r="B362" s="11"/>
      <c r="C362" s="11"/>
      <c r="D362" s="1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x14ac:dyDescent="0.25">
      <c r="B363" s="11"/>
      <c r="C363" s="11"/>
      <c r="D363" s="1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x14ac:dyDescent="0.25">
      <c r="B364" s="11"/>
      <c r="C364" s="11"/>
      <c r="D364" s="1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x14ac:dyDescent="0.25">
      <c r="B365" s="11"/>
      <c r="C365" s="11"/>
      <c r="D365" s="1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x14ac:dyDescent="0.25">
      <c r="B366" s="11"/>
      <c r="C366" s="11"/>
      <c r="D366" s="1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x14ac:dyDescent="0.25">
      <c r="B367" s="11"/>
      <c r="C367" s="11"/>
      <c r="D367" s="1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x14ac:dyDescent="0.25">
      <c r="B368" s="11"/>
      <c r="C368" s="11"/>
      <c r="D368" s="1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x14ac:dyDescent="0.25">
      <c r="B369" s="11"/>
      <c r="C369" s="11"/>
      <c r="D369" s="1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x14ac:dyDescent="0.25">
      <c r="B370" s="11"/>
      <c r="C370" s="11"/>
      <c r="D370" s="1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x14ac:dyDescent="0.25">
      <c r="B371" s="11"/>
      <c r="C371" s="11"/>
      <c r="D371" s="1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x14ac:dyDescent="0.25">
      <c r="B372" s="11"/>
      <c r="C372" s="11"/>
      <c r="D372" s="1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x14ac:dyDescent="0.25">
      <c r="B373" s="11"/>
      <c r="C373" s="11"/>
      <c r="D373" s="1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x14ac:dyDescent="0.25">
      <c r="B374" s="11"/>
      <c r="C374" s="11"/>
      <c r="D374" s="1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x14ac:dyDescent="0.25">
      <c r="B375" s="11"/>
      <c r="C375" s="11"/>
      <c r="D375" s="1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x14ac:dyDescent="0.25">
      <c r="B376" s="11"/>
      <c r="C376" s="11"/>
      <c r="D376" s="1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x14ac:dyDescent="0.25">
      <c r="B377" s="11"/>
      <c r="C377" s="11"/>
      <c r="D377" s="1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x14ac:dyDescent="0.25">
      <c r="B378" s="11"/>
      <c r="C378" s="11"/>
      <c r="D378" s="1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x14ac:dyDescent="0.25">
      <c r="B379" s="11"/>
      <c r="C379" s="11"/>
      <c r="D379" s="1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x14ac:dyDescent="0.25">
      <c r="B380" s="11"/>
      <c r="C380" s="11"/>
      <c r="D380" s="1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x14ac:dyDescent="0.25">
      <c r="B381" s="11"/>
      <c r="C381" s="11"/>
      <c r="D381" s="1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x14ac:dyDescent="0.25">
      <c r="B382" s="11"/>
      <c r="C382" s="11"/>
      <c r="D382" s="1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x14ac:dyDescent="0.25">
      <c r="B383" s="11"/>
      <c r="C383" s="11"/>
      <c r="D383" s="1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x14ac:dyDescent="0.25">
      <c r="B384" s="11"/>
      <c r="C384" s="11"/>
      <c r="D384" s="1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x14ac:dyDescent="0.25">
      <c r="B385" s="11"/>
      <c r="C385" s="11"/>
      <c r="D385" s="1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x14ac:dyDescent="0.25">
      <c r="B386" s="11"/>
      <c r="C386" s="11"/>
      <c r="D386" s="1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x14ac:dyDescent="0.25">
      <c r="B387" s="11"/>
      <c r="C387" s="11"/>
      <c r="D387" s="1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x14ac:dyDescent="0.25">
      <c r="B388" s="11"/>
      <c r="C388" s="11"/>
      <c r="D388" s="1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x14ac:dyDescent="0.25">
      <c r="B389" s="11"/>
      <c r="C389" s="11"/>
      <c r="D389" s="1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x14ac:dyDescent="0.25">
      <c r="B390" s="11"/>
      <c r="C390" s="11"/>
      <c r="D390" s="1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x14ac:dyDescent="0.25">
      <c r="B391" s="11"/>
      <c r="C391" s="11"/>
      <c r="D391" s="1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x14ac:dyDescent="0.25">
      <c r="B392" s="11"/>
      <c r="C392" s="11"/>
      <c r="D392" s="1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x14ac:dyDescent="0.25">
      <c r="B393" s="11"/>
      <c r="C393" s="11"/>
      <c r="D393" s="1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x14ac:dyDescent="0.25">
      <c r="B394" s="11"/>
      <c r="C394" s="11"/>
      <c r="D394" s="1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x14ac:dyDescent="0.25">
      <c r="B395" s="11"/>
      <c r="C395" s="11"/>
      <c r="D395" s="1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x14ac:dyDescent="0.25">
      <c r="B396" s="11"/>
      <c r="C396" s="11"/>
      <c r="D396" s="1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x14ac:dyDescent="0.25">
      <c r="B397" s="11"/>
      <c r="C397" s="11"/>
      <c r="D397" s="1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x14ac:dyDescent="0.25">
      <c r="B398" s="11"/>
      <c r="C398" s="11"/>
      <c r="D398" s="1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x14ac:dyDescent="0.25">
      <c r="B399" s="11"/>
      <c r="C399" s="11"/>
      <c r="D399" s="1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x14ac:dyDescent="0.25">
      <c r="B400" s="11"/>
      <c r="C400" s="11"/>
      <c r="D400" s="1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x14ac:dyDescent="0.25">
      <c r="B401" s="11"/>
      <c r="C401" s="11"/>
      <c r="D401" s="1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x14ac:dyDescent="0.25">
      <c r="B402" s="11"/>
      <c r="C402" s="11"/>
      <c r="D402" s="1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x14ac:dyDescent="0.25">
      <c r="B403" s="11"/>
      <c r="C403" s="11"/>
      <c r="D403" s="1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x14ac:dyDescent="0.25">
      <c r="B404" s="11"/>
      <c r="C404" s="11"/>
      <c r="D404" s="1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x14ac:dyDescent="0.25">
      <c r="B405" s="11"/>
      <c r="C405" s="11"/>
      <c r="D405" s="1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x14ac:dyDescent="0.25">
      <c r="B406" s="11"/>
      <c r="C406" s="11"/>
      <c r="D406" s="1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x14ac:dyDescent="0.25">
      <c r="B407" s="11"/>
      <c r="C407" s="11"/>
      <c r="D407" s="1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x14ac:dyDescent="0.25">
      <c r="B408" s="11"/>
      <c r="C408" s="11"/>
      <c r="D408" s="1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x14ac:dyDescent="0.25">
      <c r="B409" s="11"/>
      <c r="C409" s="11"/>
      <c r="D409" s="1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x14ac:dyDescent="0.25">
      <c r="B410" s="11"/>
      <c r="C410" s="11"/>
      <c r="D410" s="1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x14ac:dyDescent="0.25">
      <c r="B411" s="11"/>
      <c r="C411" s="11"/>
      <c r="D411" s="1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x14ac:dyDescent="0.25">
      <c r="B412" s="11"/>
      <c r="C412" s="11"/>
      <c r="D412" s="1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x14ac:dyDescent="0.25">
      <c r="B413" s="11"/>
      <c r="C413" s="11"/>
      <c r="D413" s="1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x14ac:dyDescent="0.25">
      <c r="B414" s="11"/>
      <c r="C414" s="11"/>
      <c r="D414" s="1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x14ac:dyDescent="0.25">
      <c r="B415" s="11"/>
      <c r="C415" s="11"/>
      <c r="D415" s="1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x14ac:dyDescent="0.25">
      <c r="B416" s="11"/>
      <c r="C416" s="11"/>
      <c r="D416" s="1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x14ac:dyDescent="0.25">
      <c r="B417" s="11"/>
      <c r="C417" s="11"/>
      <c r="D417" s="1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x14ac:dyDescent="0.25">
      <c r="B418" s="11"/>
      <c r="C418" s="11"/>
      <c r="D418" s="1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x14ac:dyDescent="0.25">
      <c r="B419" s="11"/>
      <c r="C419" s="11"/>
      <c r="D419" s="1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x14ac:dyDescent="0.25">
      <c r="B420" s="11"/>
      <c r="C420" s="11"/>
      <c r="D420" s="1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x14ac:dyDescent="0.25">
      <c r="B421" s="11"/>
      <c r="C421" s="11"/>
      <c r="D421" s="1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x14ac:dyDescent="0.25">
      <c r="B422" s="11"/>
      <c r="C422" s="11"/>
      <c r="D422" s="1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x14ac:dyDescent="0.25">
      <c r="B423" s="11"/>
      <c r="C423" s="11"/>
      <c r="D423" s="1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x14ac:dyDescent="0.25">
      <c r="B424" s="11"/>
      <c r="C424" s="11"/>
      <c r="D424" s="1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x14ac:dyDescent="0.25">
      <c r="B425" s="11"/>
      <c r="C425" s="11"/>
      <c r="D425" s="1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x14ac:dyDescent="0.25">
      <c r="B426" s="11"/>
      <c r="C426" s="11"/>
      <c r="D426" s="1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x14ac:dyDescent="0.25">
      <c r="B427" s="11"/>
      <c r="C427" s="11"/>
      <c r="D427" s="1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x14ac:dyDescent="0.25">
      <c r="B428" s="11"/>
      <c r="C428" s="11"/>
      <c r="D428" s="1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x14ac:dyDescent="0.25">
      <c r="B429" s="11"/>
      <c r="C429" s="11"/>
      <c r="D429" s="1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x14ac:dyDescent="0.25">
      <c r="B430" s="11"/>
      <c r="C430" s="11"/>
      <c r="D430" s="1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x14ac:dyDescent="0.25">
      <c r="B431" s="11"/>
      <c r="C431" s="11"/>
      <c r="D431" s="1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x14ac:dyDescent="0.25">
      <c r="B432" s="11"/>
      <c r="C432" s="11"/>
      <c r="D432" s="1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x14ac:dyDescent="0.25">
      <c r="B433" s="11"/>
      <c r="C433" s="11"/>
      <c r="D433" s="1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x14ac:dyDescent="0.25">
      <c r="B434" s="11"/>
      <c r="C434" s="11"/>
      <c r="D434" s="1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x14ac:dyDescent="0.25">
      <c r="B435" s="11"/>
      <c r="C435" s="11"/>
      <c r="D435" s="1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x14ac:dyDescent="0.25">
      <c r="B436" s="11"/>
      <c r="C436" s="11"/>
      <c r="D436" s="1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x14ac:dyDescent="0.25">
      <c r="B437" s="11"/>
      <c r="C437" s="11"/>
      <c r="D437" s="1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x14ac:dyDescent="0.25">
      <c r="B438" s="11"/>
      <c r="C438" s="11"/>
      <c r="D438" s="1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x14ac:dyDescent="0.25">
      <c r="B439" s="11"/>
      <c r="C439" s="11"/>
      <c r="D439" s="1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x14ac:dyDescent="0.25">
      <c r="B440" s="11"/>
      <c r="C440" s="11"/>
      <c r="D440" s="1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x14ac:dyDescent="0.25">
      <c r="B441" s="11"/>
      <c r="C441" s="11"/>
      <c r="D441" s="1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x14ac:dyDescent="0.25">
      <c r="B442" s="11"/>
      <c r="C442" s="11"/>
      <c r="D442" s="1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x14ac:dyDescent="0.25">
      <c r="B443" s="11"/>
      <c r="C443" s="11"/>
      <c r="D443" s="1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x14ac:dyDescent="0.25">
      <c r="B444" s="11"/>
      <c r="C444" s="11"/>
      <c r="D444" s="1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x14ac:dyDescent="0.25">
      <c r="B445" s="11"/>
      <c r="C445" s="11"/>
      <c r="D445" s="1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x14ac:dyDescent="0.25">
      <c r="B446" s="11"/>
      <c r="C446" s="11"/>
      <c r="D446" s="1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x14ac:dyDescent="0.25">
      <c r="B447" s="11"/>
      <c r="C447" s="11"/>
      <c r="D447" s="1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x14ac:dyDescent="0.25">
      <c r="B448" s="11"/>
      <c r="C448" s="11"/>
      <c r="D448" s="1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x14ac:dyDescent="0.25">
      <c r="B449" s="11"/>
      <c r="C449" s="11"/>
      <c r="D449" s="1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x14ac:dyDescent="0.25">
      <c r="B450" s="11"/>
      <c r="C450" s="11"/>
      <c r="D450" s="1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x14ac:dyDescent="0.25">
      <c r="B451" s="11"/>
      <c r="C451" s="11"/>
      <c r="D451" s="1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x14ac:dyDescent="0.25">
      <c r="B452" s="11"/>
      <c r="C452" s="11"/>
      <c r="D452" s="1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x14ac:dyDescent="0.25">
      <c r="B453" s="11"/>
      <c r="C453" s="11"/>
      <c r="D453" s="1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x14ac:dyDescent="0.25">
      <c r="B454" s="11"/>
      <c r="C454" s="11"/>
      <c r="D454" s="1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x14ac:dyDescent="0.25">
      <c r="B455" s="11"/>
      <c r="C455" s="11"/>
      <c r="D455" s="1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x14ac:dyDescent="0.25">
      <c r="B456" s="11"/>
      <c r="C456" s="11"/>
      <c r="D456" s="1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x14ac:dyDescent="0.25">
      <c r="B457" s="11"/>
      <c r="C457" s="11"/>
      <c r="D457" s="1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x14ac:dyDescent="0.25">
      <c r="B458" s="11"/>
      <c r="C458" s="11"/>
      <c r="D458" s="1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x14ac:dyDescent="0.25">
      <c r="B459" s="11"/>
      <c r="C459" s="11"/>
      <c r="D459" s="1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x14ac:dyDescent="0.25">
      <c r="B460" s="11"/>
      <c r="C460" s="11"/>
      <c r="D460" s="1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x14ac:dyDescent="0.25">
      <c r="B461" s="11"/>
      <c r="C461" s="11"/>
      <c r="D461" s="1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x14ac:dyDescent="0.25">
      <c r="B462" s="11"/>
      <c r="C462" s="11"/>
      <c r="D462" s="1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x14ac:dyDescent="0.25">
      <c r="B463" s="11"/>
      <c r="C463" s="11"/>
      <c r="D463" s="1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x14ac:dyDescent="0.25">
      <c r="B464" s="11"/>
      <c r="C464" s="11"/>
      <c r="D464" s="1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x14ac:dyDescent="0.25">
      <c r="B465" s="11"/>
      <c r="C465" s="11"/>
      <c r="D465" s="1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x14ac:dyDescent="0.25">
      <c r="B466" s="11"/>
      <c r="C466" s="11"/>
      <c r="D466" s="1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x14ac:dyDescent="0.25">
      <c r="B467" s="11"/>
      <c r="C467" s="11"/>
      <c r="D467" s="1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x14ac:dyDescent="0.25">
      <c r="B468" s="11"/>
      <c r="C468" s="11"/>
      <c r="D468" s="1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x14ac:dyDescent="0.25">
      <c r="B469" s="11"/>
      <c r="C469" s="11"/>
      <c r="D469" s="1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x14ac:dyDescent="0.25">
      <c r="B470" s="11"/>
      <c r="C470" s="11"/>
      <c r="D470" s="1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x14ac:dyDescent="0.25">
      <c r="B471" s="11"/>
      <c r="C471" s="11"/>
      <c r="D471" s="1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x14ac:dyDescent="0.25">
      <c r="B472" s="11"/>
      <c r="C472" s="11"/>
      <c r="D472" s="1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x14ac:dyDescent="0.25">
      <c r="B473" s="11"/>
      <c r="C473" s="11"/>
      <c r="D473" s="1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x14ac:dyDescent="0.25">
      <c r="B474" s="11"/>
      <c r="C474" s="11"/>
      <c r="D474" s="1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x14ac:dyDescent="0.25">
      <c r="B475" s="11"/>
      <c r="C475" s="11"/>
      <c r="D475" s="1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x14ac:dyDescent="0.25">
      <c r="B476" s="11"/>
      <c r="C476" s="11"/>
      <c r="D476" s="1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x14ac:dyDescent="0.25">
      <c r="B477" s="11"/>
      <c r="C477" s="11"/>
      <c r="D477" s="1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x14ac:dyDescent="0.25">
      <c r="B478" s="11"/>
      <c r="C478" s="11"/>
      <c r="D478" s="1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x14ac:dyDescent="0.25">
      <c r="B479" s="11"/>
      <c r="C479" s="11"/>
      <c r="D479" s="1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x14ac:dyDescent="0.25">
      <c r="B480" s="11"/>
      <c r="C480" s="11"/>
      <c r="D480" s="1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x14ac:dyDescent="0.25">
      <c r="B481" s="11"/>
      <c r="C481" s="11"/>
      <c r="D481" s="1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x14ac:dyDescent="0.25">
      <c r="B482" s="11"/>
      <c r="C482" s="11"/>
      <c r="D482" s="1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x14ac:dyDescent="0.25">
      <c r="B483" s="11"/>
      <c r="C483" s="11"/>
      <c r="D483" s="1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x14ac:dyDescent="0.25">
      <c r="B484" s="11"/>
      <c r="C484" s="11"/>
      <c r="D484" s="1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x14ac:dyDescent="0.25">
      <c r="B485" s="11"/>
      <c r="C485" s="11"/>
      <c r="D485" s="1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x14ac:dyDescent="0.25">
      <c r="B486" s="11"/>
      <c r="C486" s="11"/>
      <c r="D486" s="1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x14ac:dyDescent="0.25">
      <c r="B487" s="11"/>
      <c r="C487" s="11"/>
      <c r="D487" s="1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x14ac:dyDescent="0.25">
      <c r="B488" s="11"/>
      <c r="C488" s="11"/>
      <c r="D488" s="1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x14ac:dyDescent="0.25">
      <c r="B489" s="11"/>
      <c r="C489" s="11"/>
      <c r="D489" s="1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x14ac:dyDescent="0.25">
      <c r="B490" s="11"/>
      <c r="C490" s="11"/>
      <c r="D490" s="1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x14ac:dyDescent="0.25">
      <c r="B491" s="11"/>
      <c r="C491" s="11"/>
      <c r="D491" s="1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x14ac:dyDescent="0.25">
      <c r="B492" s="11"/>
      <c r="C492" s="11"/>
      <c r="D492" s="1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x14ac:dyDescent="0.25">
      <c r="B493" s="11"/>
      <c r="C493" s="11"/>
      <c r="D493" s="1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x14ac:dyDescent="0.25">
      <c r="B494" s="11"/>
      <c r="C494" s="11"/>
      <c r="D494" s="1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x14ac:dyDescent="0.25">
      <c r="B495" s="11"/>
      <c r="C495" s="11"/>
      <c r="D495" s="1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x14ac:dyDescent="0.25">
      <c r="B496" s="11"/>
      <c r="C496" s="11"/>
      <c r="D496" s="1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x14ac:dyDescent="0.25">
      <c r="B497" s="11"/>
      <c r="C497" s="11"/>
      <c r="D497" s="1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x14ac:dyDescent="0.25">
      <c r="B498" s="11"/>
      <c r="C498" s="11"/>
      <c r="D498" s="1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x14ac:dyDescent="0.25">
      <c r="B499" s="11"/>
      <c r="C499" s="11"/>
      <c r="D499" s="1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x14ac:dyDescent="0.25">
      <c r="B500" s="11"/>
      <c r="C500" s="11"/>
      <c r="D500" s="1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x14ac:dyDescent="0.25">
      <c r="B501" s="11"/>
      <c r="C501" s="11"/>
      <c r="D501" s="1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x14ac:dyDescent="0.25">
      <c r="B502" s="11"/>
      <c r="C502" s="11"/>
      <c r="D502" s="1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x14ac:dyDescent="0.25">
      <c r="B503" s="11"/>
      <c r="C503" s="11"/>
      <c r="D503" s="1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x14ac:dyDescent="0.25">
      <c r="B504" s="11"/>
      <c r="C504" s="11"/>
      <c r="D504" s="1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x14ac:dyDescent="0.25">
      <c r="B505" s="11"/>
      <c r="C505" s="11"/>
      <c r="D505" s="1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x14ac:dyDescent="0.25">
      <c r="B506" s="11"/>
      <c r="C506" s="11"/>
      <c r="D506" s="1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x14ac:dyDescent="0.25">
      <c r="B507" s="11"/>
      <c r="C507" s="11"/>
      <c r="D507" s="1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x14ac:dyDescent="0.25">
      <c r="B508" s="11"/>
      <c r="C508" s="11"/>
      <c r="D508" s="1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x14ac:dyDescent="0.25">
      <c r="B509" s="11"/>
      <c r="C509" s="11"/>
      <c r="D509" s="1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x14ac:dyDescent="0.25">
      <c r="B510" s="11"/>
      <c r="C510" s="11"/>
      <c r="D510" s="1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x14ac:dyDescent="0.25">
      <c r="B511" s="11"/>
      <c r="C511" s="11"/>
      <c r="D511" s="1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x14ac:dyDescent="0.25">
      <c r="B512" s="11"/>
      <c r="C512" s="11"/>
      <c r="D512" s="1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x14ac:dyDescent="0.25">
      <c r="B513" s="11"/>
      <c r="C513" s="11"/>
      <c r="D513" s="1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x14ac:dyDescent="0.25">
      <c r="B514" s="11"/>
      <c r="C514" s="11"/>
      <c r="D514" s="1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x14ac:dyDescent="0.25">
      <c r="B515" s="11"/>
      <c r="C515" s="11"/>
      <c r="D515" s="1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x14ac:dyDescent="0.25">
      <c r="B516" s="11"/>
      <c r="C516" s="11"/>
      <c r="D516" s="1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x14ac:dyDescent="0.25">
      <c r="B517" s="11"/>
      <c r="C517" s="11"/>
      <c r="D517" s="1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x14ac:dyDescent="0.25">
      <c r="B518" s="11"/>
      <c r="C518" s="11"/>
      <c r="D518" s="1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x14ac:dyDescent="0.25">
      <c r="B519" s="11"/>
      <c r="C519" s="11"/>
      <c r="D519" s="1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x14ac:dyDescent="0.25">
      <c r="B520" s="11"/>
      <c r="C520" s="11"/>
      <c r="D520" s="1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x14ac:dyDescent="0.25">
      <c r="B521" s="11"/>
      <c r="C521" s="11"/>
      <c r="D521" s="1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x14ac:dyDescent="0.25">
      <c r="B522" s="11"/>
      <c r="C522" s="11"/>
      <c r="D522" s="1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x14ac:dyDescent="0.25">
      <c r="B523" s="11"/>
      <c r="C523" s="11"/>
      <c r="D523" s="1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x14ac:dyDescent="0.25">
      <c r="B524" s="11"/>
      <c r="C524" s="11"/>
      <c r="D524" s="1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x14ac:dyDescent="0.25">
      <c r="B525" s="11"/>
      <c r="C525" s="11"/>
      <c r="D525" s="1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x14ac:dyDescent="0.25">
      <c r="B526" s="11"/>
      <c r="C526" s="11"/>
      <c r="D526" s="1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x14ac:dyDescent="0.25">
      <c r="B527" s="11"/>
      <c r="C527" s="11"/>
      <c r="D527" s="1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x14ac:dyDescent="0.25">
      <c r="B528" s="11"/>
      <c r="C528" s="11"/>
      <c r="D528" s="1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x14ac:dyDescent="0.25">
      <c r="B529" s="11"/>
      <c r="C529" s="11"/>
      <c r="D529" s="1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x14ac:dyDescent="0.25">
      <c r="B530" s="11"/>
      <c r="C530" s="11"/>
      <c r="D530" s="1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x14ac:dyDescent="0.25">
      <c r="B531" s="11"/>
      <c r="C531" s="11"/>
      <c r="D531" s="1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x14ac:dyDescent="0.25">
      <c r="B532" s="11"/>
      <c r="C532" s="11"/>
      <c r="D532" s="1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x14ac:dyDescent="0.25">
      <c r="B533" s="11"/>
      <c r="C533" s="11"/>
      <c r="D533" s="1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x14ac:dyDescent="0.25">
      <c r="B534" s="11"/>
      <c r="C534" s="11"/>
      <c r="D534" s="1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x14ac:dyDescent="0.25">
      <c r="B535" s="11"/>
      <c r="C535" s="11"/>
      <c r="D535" s="1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x14ac:dyDescent="0.25">
      <c r="B536" s="11"/>
      <c r="C536" s="11"/>
      <c r="D536" s="1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x14ac:dyDescent="0.25">
      <c r="B537" s="11"/>
      <c r="C537" s="11"/>
      <c r="D537" s="1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x14ac:dyDescent="0.25">
      <c r="B538" s="11"/>
      <c r="C538" s="11"/>
      <c r="D538" s="1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x14ac:dyDescent="0.25">
      <c r="B539" s="11"/>
      <c r="C539" s="11"/>
      <c r="D539" s="1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x14ac:dyDescent="0.25">
      <c r="B540" s="11"/>
      <c r="C540" s="11"/>
      <c r="D540" s="1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x14ac:dyDescent="0.25">
      <c r="B541" s="11"/>
      <c r="C541" s="11"/>
      <c r="D541" s="1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x14ac:dyDescent="0.25">
      <c r="B542" s="11"/>
      <c r="C542" s="11"/>
      <c r="D542" s="1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x14ac:dyDescent="0.25">
      <c r="B543" s="11"/>
      <c r="C543" s="11"/>
      <c r="D543" s="1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x14ac:dyDescent="0.25">
      <c r="B544" s="11"/>
      <c r="C544" s="11"/>
      <c r="D544" s="1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x14ac:dyDescent="0.25">
      <c r="B545" s="11"/>
      <c r="C545" s="11"/>
      <c r="D545" s="1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x14ac:dyDescent="0.25">
      <c r="B546" s="11"/>
      <c r="C546" s="11"/>
      <c r="D546" s="1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x14ac:dyDescent="0.25">
      <c r="B547" s="11"/>
      <c r="C547" s="11"/>
      <c r="D547" s="1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x14ac:dyDescent="0.25">
      <c r="B548" s="11"/>
      <c r="C548" s="11"/>
      <c r="D548" s="1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x14ac:dyDescent="0.25">
      <c r="B549" s="11"/>
      <c r="C549" s="11"/>
      <c r="D549" s="1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x14ac:dyDescent="0.25">
      <c r="B550" s="11"/>
      <c r="C550" s="11"/>
      <c r="D550" s="1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x14ac:dyDescent="0.25">
      <c r="B551" s="11"/>
      <c r="C551" s="11"/>
      <c r="D551" s="1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x14ac:dyDescent="0.25">
      <c r="B552" s="11"/>
      <c r="C552" s="11"/>
      <c r="D552" s="1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x14ac:dyDescent="0.25">
      <c r="B553" s="11"/>
      <c r="C553" s="11"/>
      <c r="D553" s="1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x14ac:dyDescent="0.25"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</sheetData>
  <mergeCells count="4">
    <mergeCell ref="A10:A11"/>
    <mergeCell ref="B1:C1"/>
    <mergeCell ref="B10:B11"/>
    <mergeCell ref="C10:D10"/>
  </mergeCells>
  <pageMargins left="0.78740157480314965" right="0.39370078740157483" top="0.78740157480314965" bottom="0.59055118110236227" header="0.31496062992125984" footer="0.31496062992125984"/>
  <pageSetup paperSize="9" scale="74" firstPageNumber="17" fitToHeight="0" orientation="portrait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user</cp:lastModifiedBy>
  <cp:lastPrinted>2023-12-12T10:05:55Z</cp:lastPrinted>
  <dcterms:created xsi:type="dcterms:W3CDTF">2021-09-21T06:17:11Z</dcterms:created>
  <dcterms:modified xsi:type="dcterms:W3CDTF">2023-12-12T10:06:15Z</dcterms:modified>
</cp:coreProperties>
</file>